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7" lowestEdited="6" rupBuild="18201"/>
  <workbookPr dateCompatibility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bartik\Desktop\Nová složka (2)\Slepé\"/>
    </mc:Choice>
  </mc:AlternateContent>
  <bookViews>
    <workbookView xWindow="0" yWindow="0" windowWidth="28800" windowHeight="12975" firstSheet="2" activeTab="2"/>
  </bookViews>
  <sheets>
    <sheet name="Pokyny pro vyplnění" sheetId="11" state="hidden" r:id="rId1"/>
    <sheet name="VzorPolozky" sheetId="10" state="hidden" r:id="rId2"/>
    <sheet name="SO01 1 Pol" sheetId="12" r:id="rId3"/>
  </sheets>
  <externalReferences>
    <externalReference r:id="rId4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2">'SO01 1 Pol'!$A$1:$U$304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  <extLs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purl.oclc.org/ooxml/spreadsheetml/main">
  <c r="G179" i="12" l="1"/>
  <c r="G34" i="12"/>
  <c r="G302" i="12"/>
  <c r="G301" i="12"/>
  <c r="G300" i="12"/>
  <c r="G299" i="12"/>
  <c r="G298" i="12"/>
  <c r="G297" i="12"/>
  <c r="G292" i="12"/>
  <c r="G290" i="12"/>
  <c r="G289" i="12"/>
  <c r="G287" i="12"/>
  <c r="G286" i="12"/>
  <c r="G284" i="12"/>
  <c r="G282" i="12"/>
  <c r="G280" i="12"/>
  <c r="G279" i="12"/>
  <c r="G277" i="12"/>
  <c r="G275" i="12"/>
  <c r="G274" i="12"/>
  <c r="G273" i="12"/>
  <c r="G272" i="12"/>
  <c r="G271" i="12"/>
  <c r="G270" i="12"/>
  <c r="G269" i="12"/>
  <c r="G268" i="12"/>
  <c r="G266" i="12"/>
  <c r="G265" i="12"/>
  <c r="G264" i="12"/>
  <c r="G263" i="12"/>
  <c r="G262" i="12"/>
  <c r="G261" i="12"/>
  <c r="G260" i="12"/>
  <c r="G259" i="12"/>
  <c r="G258" i="12"/>
  <c r="G257" i="12"/>
  <c r="G256" i="12"/>
  <c r="G255" i="12"/>
  <c r="G254" i="12"/>
  <c r="G253" i="12"/>
  <c r="G252" i="12"/>
  <c r="G251" i="12"/>
  <c r="G250" i="12"/>
  <c r="G249" i="12"/>
  <c r="G246" i="12"/>
  <c r="G244" i="12"/>
  <c r="G242" i="12"/>
  <c r="G240" i="12"/>
  <c r="G239" i="12"/>
  <c r="G237" i="12"/>
  <c r="G235" i="12"/>
  <c r="G233" i="12"/>
  <c r="G232" i="12"/>
  <c r="G230" i="12"/>
  <c r="G228" i="12"/>
  <c r="G226" i="12"/>
  <c r="G224" i="12"/>
  <c r="G223" i="12"/>
  <c r="G221" i="12"/>
  <c r="G218" i="12"/>
  <c r="G216" i="12"/>
  <c r="G214" i="12"/>
  <c r="G213" i="12"/>
  <c r="G209" i="12"/>
  <c r="G208" i="12"/>
  <c r="G204" i="12"/>
  <c r="G203" i="12"/>
  <c r="G201" i="12"/>
  <c r="G199" i="12"/>
  <c r="G193" i="12"/>
  <c r="G191" i="12"/>
  <c r="G190" i="12"/>
  <c r="G185" i="12"/>
  <c r="G183" i="12"/>
  <c r="G181" i="12"/>
  <c r="G180" i="12"/>
  <c r="G178" i="12"/>
  <c r="G176" i="12"/>
  <c r="G172" i="12"/>
  <c r="G170" i="12"/>
  <c r="G165" i="12"/>
  <c r="G163" i="12"/>
  <c r="G162" i="12"/>
  <c r="G161" i="12"/>
  <c r="G157" i="12"/>
  <c r="G156" i="12"/>
  <c r="G154" i="12"/>
  <c r="G150" i="12"/>
  <c r="G149" i="12"/>
  <c r="G147" i="12"/>
  <c r="G146" i="12"/>
  <c r="G145" i="12"/>
  <c r="G143" i="12"/>
  <c r="G141" i="12"/>
  <c r="G140" i="12"/>
  <c r="G139" i="12"/>
  <c r="G138" i="12"/>
  <c r="G136" i="12"/>
  <c r="G132" i="12"/>
  <c r="G131" i="12"/>
  <c r="G130" i="12"/>
  <c r="G129" i="12"/>
  <c r="G128" i="12"/>
  <c r="G127" i="12"/>
  <c r="G125" i="12"/>
  <c r="G123" i="12"/>
  <c r="G122" i="12"/>
  <c r="G121" i="12"/>
  <c r="G118" i="12"/>
  <c r="G112" i="12"/>
  <c r="G110" i="12"/>
  <c r="G109" i="12"/>
  <c r="G108" i="12"/>
  <c r="G107" i="12"/>
  <c r="G102" i="12"/>
  <c r="G101" i="12"/>
  <c r="G100" i="12"/>
  <c r="G98" i="12"/>
  <c r="G97" i="12"/>
  <c r="G94" i="12"/>
  <c r="G93" i="12"/>
  <c r="G92" i="12"/>
  <c r="G90" i="12"/>
  <c r="G88" i="12"/>
  <c r="G85" i="12"/>
  <c r="G83" i="12"/>
  <c r="G82" i="12"/>
  <c r="G81" i="12"/>
  <c r="G80" i="12"/>
  <c r="G79" i="12"/>
  <c r="G77" i="12"/>
  <c r="G75" i="12"/>
  <c r="G73" i="12"/>
  <c r="G68" i="12"/>
  <c r="G62" i="12"/>
  <c r="G60" i="12"/>
  <c r="G59" i="12"/>
  <c r="G57" i="12"/>
  <c r="G55" i="12"/>
  <c r="G54" i="12"/>
  <c r="G53" i="12"/>
  <c r="G51" i="12"/>
  <c r="G49" i="12"/>
  <c r="G47" i="12"/>
  <c r="G45" i="12"/>
  <c r="G43" i="12"/>
  <c r="G42" i="12"/>
  <c r="G41" i="12"/>
  <c r="G39" i="12"/>
  <c r="G38" i="12"/>
  <c r="G36" i="12"/>
  <c r="G32" i="12"/>
  <c r="G28" i="12"/>
  <c r="G24" i="12"/>
  <c r="G23" i="12"/>
  <c r="G17" i="12"/>
  <c r="G16" i="12"/>
  <c r="G15" i="12"/>
  <c r="G10" i="12"/>
  <c r="G9" i="12"/>
  <c r="G8" i="12"/>
  <c r="G7" i="12" l="1"/>
  <c r="I8" i="12"/>
  <c r="K8" i="12"/>
  <c r="M8" i="12"/>
  <c r="O8" i="12"/>
  <c r="Q8" i="12"/>
  <c r="U8" i="12"/>
  <c r="I9" i="12"/>
  <c r="K9" i="12"/>
  <c r="M9" i="12"/>
  <c r="O9" i="12"/>
  <c r="Q9" i="12"/>
  <c r="U9" i="12"/>
  <c r="I10" i="12"/>
  <c r="K10" i="12"/>
  <c r="M10" i="12"/>
  <c r="O10" i="12"/>
  <c r="Q10" i="12"/>
  <c r="U10" i="12"/>
  <c r="I15" i="12"/>
  <c r="K15" i="12"/>
  <c r="M15" i="12"/>
  <c r="O15" i="12"/>
  <c r="Q15" i="12"/>
  <c r="U15" i="12"/>
  <c r="I16" i="12"/>
  <c r="K16" i="12"/>
  <c r="M16" i="12"/>
  <c r="O16" i="12"/>
  <c r="Q16" i="12"/>
  <c r="U16" i="12"/>
  <c r="I17" i="12"/>
  <c r="K17" i="12"/>
  <c r="M17" i="12"/>
  <c r="O17" i="12"/>
  <c r="Q17" i="12"/>
  <c r="U17" i="12"/>
  <c r="I23" i="12"/>
  <c r="K23" i="12"/>
  <c r="M23" i="12"/>
  <c r="O23" i="12"/>
  <c r="Q23" i="12"/>
  <c r="U23" i="12"/>
  <c r="I24" i="12"/>
  <c r="K24" i="12"/>
  <c r="M24" i="12"/>
  <c r="O24" i="12"/>
  <c r="Q24" i="12"/>
  <c r="U24" i="12"/>
  <c r="I28" i="12"/>
  <c r="K28" i="12"/>
  <c r="M28" i="12"/>
  <c r="O28" i="12"/>
  <c r="Q28" i="12"/>
  <c r="U28" i="12"/>
  <c r="I32" i="12"/>
  <c r="K32" i="12"/>
  <c r="M32" i="12"/>
  <c r="O32" i="12"/>
  <c r="Q32" i="12"/>
  <c r="U32" i="12"/>
  <c r="I34" i="12"/>
  <c r="K34" i="12"/>
  <c r="M34" i="12"/>
  <c r="O34" i="12"/>
  <c r="Q34" i="12"/>
  <c r="U34" i="12"/>
  <c r="I36" i="12"/>
  <c r="K36" i="12"/>
  <c r="M36" i="12"/>
  <c r="O36" i="12"/>
  <c r="Q36" i="12"/>
  <c r="U36" i="12"/>
  <c r="I38" i="12"/>
  <c r="K38" i="12"/>
  <c r="M38" i="12"/>
  <c r="O38" i="12"/>
  <c r="Q38" i="12"/>
  <c r="U38" i="12"/>
  <c r="I39" i="12"/>
  <c r="K39" i="12"/>
  <c r="M39" i="12"/>
  <c r="O39" i="12"/>
  <c r="Q39" i="12"/>
  <c r="U39" i="12"/>
  <c r="I41" i="12"/>
  <c r="K41" i="12"/>
  <c r="M41" i="12"/>
  <c r="O41" i="12"/>
  <c r="Q41" i="12"/>
  <c r="U41" i="12"/>
  <c r="I42" i="12"/>
  <c r="K42" i="12"/>
  <c r="M42" i="12"/>
  <c r="O42" i="12"/>
  <c r="Q42" i="12"/>
  <c r="U42" i="12"/>
  <c r="I43" i="12"/>
  <c r="K43" i="12"/>
  <c r="M43" i="12"/>
  <c r="O43" i="12"/>
  <c r="Q43" i="12"/>
  <c r="U43" i="12"/>
  <c r="G44" i="12"/>
  <c r="I45" i="12"/>
  <c r="K45" i="12"/>
  <c r="M45" i="12"/>
  <c r="O45" i="12"/>
  <c r="Q45" i="12"/>
  <c r="U45" i="12"/>
  <c r="I47" i="12"/>
  <c r="K47" i="12"/>
  <c r="M47" i="12"/>
  <c r="O47" i="12"/>
  <c r="Q47" i="12"/>
  <c r="U47" i="12"/>
  <c r="I49" i="12"/>
  <c r="K49" i="12"/>
  <c r="M49" i="12"/>
  <c r="O49" i="12"/>
  <c r="Q49" i="12"/>
  <c r="U49" i="12"/>
  <c r="I51" i="12"/>
  <c r="K51" i="12"/>
  <c r="M51" i="12"/>
  <c r="O51" i="12"/>
  <c r="Q51" i="12"/>
  <c r="U51" i="12"/>
  <c r="I53" i="12"/>
  <c r="K53" i="12"/>
  <c r="M53" i="12"/>
  <c r="O53" i="12"/>
  <c r="Q53" i="12"/>
  <c r="U53" i="12"/>
  <c r="I54" i="12"/>
  <c r="K54" i="12"/>
  <c r="M54" i="12"/>
  <c r="O54" i="12"/>
  <c r="Q54" i="12"/>
  <c r="U54" i="12"/>
  <c r="I55" i="12"/>
  <c r="K55" i="12"/>
  <c r="M55" i="12"/>
  <c r="O55" i="12"/>
  <c r="Q55" i="12"/>
  <c r="U55" i="12"/>
  <c r="I57" i="12"/>
  <c r="K57" i="12"/>
  <c r="M57" i="12"/>
  <c r="O57" i="12"/>
  <c r="Q57" i="12"/>
  <c r="U57" i="12"/>
  <c r="I59" i="12"/>
  <c r="K59" i="12"/>
  <c r="M59" i="12"/>
  <c r="O59" i="12"/>
  <c r="Q59" i="12"/>
  <c r="U59" i="12"/>
  <c r="I60" i="12"/>
  <c r="K60" i="12"/>
  <c r="M60" i="12"/>
  <c r="O60" i="12"/>
  <c r="Q60" i="12"/>
  <c r="U60" i="12"/>
  <c r="G61" i="12"/>
  <c r="I62" i="12"/>
  <c r="K62" i="12"/>
  <c r="M62" i="12"/>
  <c r="O62" i="12"/>
  <c r="Q62" i="12"/>
  <c r="U62" i="12"/>
  <c r="I68" i="12"/>
  <c r="K68" i="12"/>
  <c r="M68" i="12"/>
  <c r="O68" i="12"/>
  <c r="Q68" i="12"/>
  <c r="U68" i="12"/>
  <c r="I73" i="12"/>
  <c r="K73" i="12"/>
  <c r="M73" i="12"/>
  <c r="O73" i="12"/>
  <c r="Q73" i="12"/>
  <c r="U73" i="12"/>
  <c r="I75" i="12"/>
  <c r="K75" i="12"/>
  <c r="M75" i="12"/>
  <c r="O75" i="12"/>
  <c r="Q75" i="12"/>
  <c r="U75" i="12"/>
  <c r="I77" i="12"/>
  <c r="K77" i="12"/>
  <c r="M77" i="12"/>
  <c r="O77" i="12"/>
  <c r="Q77" i="12"/>
  <c r="U77" i="12"/>
  <c r="I79" i="12"/>
  <c r="K79" i="12"/>
  <c r="M79" i="12"/>
  <c r="O79" i="12"/>
  <c r="Q79" i="12"/>
  <c r="U79" i="12"/>
  <c r="I80" i="12"/>
  <c r="K80" i="12"/>
  <c r="M80" i="12"/>
  <c r="O80" i="12"/>
  <c r="Q80" i="12"/>
  <c r="U80" i="12"/>
  <c r="I81" i="12"/>
  <c r="K81" i="12"/>
  <c r="M81" i="12"/>
  <c r="O81" i="12"/>
  <c r="Q81" i="12"/>
  <c r="U81" i="12"/>
  <c r="I82" i="12"/>
  <c r="K82" i="12"/>
  <c r="M82" i="12"/>
  <c r="O82" i="12"/>
  <c r="Q82" i="12"/>
  <c r="U82" i="12"/>
  <c r="I83" i="12"/>
  <c r="K83" i="12"/>
  <c r="M83" i="12"/>
  <c r="O83" i="12"/>
  <c r="Q83" i="12"/>
  <c r="U83" i="12"/>
  <c r="I85" i="12"/>
  <c r="K85" i="12"/>
  <c r="M85" i="12"/>
  <c r="O85" i="12"/>
  <c r="Q85" i="12"/>
  <c r="U85" i="12"/>
  <c r="G87" i="12"/>
  <c r="I88" i="12"/>
  <c r="K88" i="12"/>
  <c r="M88" i="12"/>
  <c r="O88" i="12"/>
  <c r="Q88" i="12"/>
  <c r="U88" i="12"/>
  <c r="I90" i="12"/>
  <c r="K90" i="12"/>
  <c r="M90" i="12"/>
  <c r="O90" i="12"/>
  <c r="Q90" i="12"/>
  <c r="U90" i="12"/>
  <c r="I92" i="12"/>
  <c r="K92" i="12"/>
  <c r="M92" i="12"/>
  <c r="O92" i="12"/>
  <c r="Q92" i="12"/>
  <c r="U92" i="12"/>
  <c r="I93" i="12"/>
  <c r="K93" i="12"/>
  <c r="M93" i="12"/>
  <c r="O93" i="12"/>
  <c r="Q93" i="12"/>
  <c r="U93" i="12"/>
  <c r="I94" i="12"/>
  <c r="K94" i="12"/>
  <c r="M94" i="12"/>
  <c r="O94" i="12"/>
  <c r="Q94" i="12"/>
  <c r="U94" i="12"/>
  <c r="G96" i="12"/>
  <c r="I97" i="12"/>
  <c r="K97" i="12"/>
  <c r="M97" i="12"/>
  <c r="O97" i="12"/>
  <c r="Q97" i="12"/>
  <c r="U97" i="12"/>
  <c r="I98" i="12"/>
  <c r="K98" i="12"/>
  <c r="M98" i="12"/>
  <c r="O98" i="12"/>
  <c r="Q98" i="12"/>
  <c r="U98" i="12"/>
  <c r="I100" i="12"/>
  <c r="K100" i="12"/>
  <c r="M100" i="12"/>
  <c r="O100" i="12"/>
  <c r="Q100" i="12"/>
  <c r="U100" i="12"/>
  <c r="I101" i="12"/>
  <c r="K101" i="12"/>
  <c r="M101" i="12"/>
  <c r="O101" i="12"/>
  <c r="Q101" i="12"/>
  <c r="U101" i="12"/>
  <c r="I102" i="12"/>
  <c r="K102" i="12"/>
  <c r="M102" i="12"/>
  <c r="O102" i="12"/>
  <c r="Q102" i="12"/>
  <c r="U102" i="12"/>
  <c r="I107" i="12"/>
  <c r="K107" i="12"/>
  <c r="M107" i="12"/>
  <c r="O107" i="12"/>
  <c r="Q107" i="12"/>
  <c r="U107" i="12"/>
  <c r="I108" i="12"/>
  <c r="K108" i="12"/>
  <c r="M108" i="12"/>
  <c r="O108" i="12"/>
  <c r="Q108" i="12"/>
  <c r="U108" i="12"/>
  <c r="I109" i="12"/>
  <c r="K109" i="12"/>
  <c r="M109" i="12"/>
  <c r="O109" i="12"/>
  <c r="Q109" i="12"/>
  <c r="U109" i="12"/>
  <c r="I110" i="12"/>
  <c r="K110" i="12"/>
  <c r="M110" i="12"/>
  <c r="O110" i="12"/>
  <c r="Q110" i="12"/>
  <c r="U110" i="12"/>
  <c r="G111" i="12"/>
  <c r="I112" i="12"/>
  <c r="K112" i="12"/>
  <c r="M112" i="12"/>
  <c r="O112" i="12"/>
  <c r="Q112" i="12"/>
  <c r="U112" i="12"/>
  <c r="I118" i="12"/>
  <c r="K118" i="12"/>
  <c r="M118" i="12"/>
  <c r="O118" i="12"/>
  <c r="Q118" i="12"/>
  <c r="U118" i="12"/>
  <c r="I121" i="12"/>
  <c r="K121" i="12"/>
  <c r="M121" i="12"/>
  <c r="O121" i="12"/>
  <c r="Q121" i="12"/>
  <c r="U121" i="12"/>
  <c r="I122" i="12"/>
  <c r="K122" i="12"/>
  <c r="M122" i="12"/>
  <c r="O122" i="12"/>
  <c r="Q122" i="12"/>
  <c r="U122" i="12"/>
  <c r="I123" i="12"/>
  <c r="K123" i="12"/>
  <c r="M123" i="12"/>
  <c r="O123" i="12"/>
  <c r="Q123" i="12"/>
  <c r="U123" i="12"/>
  <c r="I125" i="12"/>
  <c r="K125" i="12"/>
  <c r="M125" i="12"/>
  <c r="O125" i="12"/>
  <c r="Q125" i="12"/>
  <c r="U125" i="12"/>
  <c r="I127" i="12"/>
  <c r="K127" i="12"/>
  <c r="M127" i="12"/>
  <c r="O127" i="12"/>
  <c r="Q127" i="12"/>
  <c r="U127" i="12"/>
  <c r="I128" i="12"/>
  <c r="K128" i="12"/>
  <c r="M128" i="12"/>
  <c r="O128" i="12"/>
  <c r="Q128" i="12"/>
  <c r="U128" i="12"/>
  <c r="I129" i="12"/>
  <c r="K129" i="12"/>
  <c r="M129" i="12"/>
  <c r="O129" i="12"/>
  <c r="Q129" i="12"/>
  <c r="U129" i="12"/>
  <c r="I130" i="12"/>
  <c r="K130" i="12"/>
  <c r="M130" i="12"/>
  <c r="O130" i="12"/>
  <c r="Q130" i="12"/>
  <c r="U130" i="12"/>
  <c r="I131" i="12"/>
  <c r="K131" i="12"/>
  <c r="M131" i="12"/>
  <c r="O131" i="12"/>
  <c r="Q131" i="12"/>
  <c r="U131" i="12"/>
  <c r="I132" i="12"/>
  <c r="K132" i="12"/>
  <c r="M132" i="12"/>
  <c r="O132" i="12"/>
  <c r="Q132" i="12"/>
  <c r="U132" i="12"/>
  <c r="I136" i="12"/>
  <c r="K136" i="12"/>
  <c r="M136" i="12"/>
  <c r="O136" i="12"/>
  <c r="Q136" i="12"/>
  <c r="U136" i="12"/>
  <c r="I138" i="12"/>
  <c r="K138" i="12"/>
  <c r="M138" i="12"/>
  <c r="O138" i="12"/>
  <c r="Q138" i="12"/>
  <c r="U138" i="12"/>
  <c r="I139" i="12"/>
  <c r="K139" i="12"/>
  <c r="M139" i="12"/>
  <c r="O139" i="12"/>
  <c r="Q139" i="12"/>
  <c r="U139" i="12"/>
  <c r="I140" i="12"/>
  <c r="K140" i="12"/>
  <c r="M140" i="12"/>
  <c r="O140" i="12"/>
  <c r="Q140" i="12"/>
  <c r="U140" i="12"/>
  <c r="I141" i="12"/>
  <c r="K141" i="12"/>
  <c r="M141" i="12"/>
  <c r="O141" i="12"/>
  <c r="Q141" i="12"/>
  <c r="U141" i="12"/>
  <c r="G142" i="12"/>
  <c r="I143" i="12"/>
  <c r="K143" i="12"/>
  <c r="M143" i="12"/>
  <c r="O143" i="12"/>
  <c r="Q143" i="12"/>
  <c r="U143" i="12"/>
  <c r="I145" i="12"/>
  <c r="K145" i="12"/>
  <c r="M145" i="12"/>
  <c r="O145" i="12"/>
  <c r="Q145" i="12"/>
  <c r="U145" i="12"/>
  <c r="I146" i="12"/>
  <c r="K146" i="12"/>
  <c r="M146" i="12"/>
  <c r="O146" i="12"/>
  <c r="Q146" i="12"/>
  <c r="U146" i="12"/>
  <c r="I147" i="12"/>
  <c r="K147" i="12"/>
  <c r="M147" i="12"/>
  <c r="O147" i="12"/>
  <c r="Q147" i="12"/>
  <c r="U147" i="12"/>
  <c r="I149" i="12"/>
  <c r="K149" i="12"/>
  <c r="M149" i="12"/>
  <c r="O149" i="12"/>
  <c r="Q149" i="12"/>
  <c r="U149" i="12"/>
  <c r="I150" i="12"/>
  <c r="K150" i="12"/>
  <c r="M150" i="12"/>
  <c r="O150" i="12"/>
  <c r="Q150" i="12"/>
  <c r="U150" i="12"/>
  <c r="I154" i="12"/>
  <c r="K154" i="12"/>
  <c r="M154" i="12"/>
  <c r="O154" i="12"/>
  <c r="Q154" i="12"/>
  <c r="U154" i="12"/>
  <c r="I156" i="12"/>
  <c r="K156" i="12"/>
  <c r="M156" i="12"/>
  <c r="O156" i="12"/>
  <c r="Q156" i="12"/>
  <c r="U156" i="12"/>
  <c r="I157" i="12"/>
  <c r="K157" i="12"/>
  <c r="M157" i="12"/>
  <c r="O157" i="12"/>
  <c r="Q157" i="12"/>
  <c r="U157" i="12"/>
  <c r="I161" i="12"/>
  <c r="K161" i="12"/>
  <c r="M161" i="12"/>
  <c r="O161" i="12"/>
  <c r="Q161" i="12"/>
  <c r="U161" i="12"/>
  <c r="I162" i="12"/>
  <c r="K162" i="12"/>
  <c r="M162" i="12"/>
  <c r="O162" i="12"/>
  <c r="Q162" i="12"/>
  <c r="U162" i="12"/>
  <c r="I163" i="12"/>
  <c r="K163" i="12"/>
  <c r="M163" i="12"/>
  <c r="O163" i="12"/>
  <c r="Q163" i="12"/>
  <c r="U163" i="12"/>
  <c r="I165" i="12"/>
  <c r="K165" i="12"/>
  <c r="M165" i="12"/>
  <c r="O165" i="12"/>
  <c r="Q165" i="12"/>
  <c r="U165" i="12"/>
  <c r="I170" i="12"/>
  <c r="K170" i="12"/>
  <c r="M170" i="12"/>
  <c r="O170" i="12"/>
  <c r="Q170" i="12"/>
  <c r="U170" i="12"/>
  <c r="I172" i="12"/>
  <c r="K172" i="12"/>
  <c r="M172" i="12"/>
  <c r="O172" i="12"/>
  <c r="Q172" i="12"/>
  <c r="U172" i="12"/>
  <c r="I176" i="12"/>
  <c r="K176" i="12"/>
  <c r="M176" i="12"/>
  <c r="O176" i="12"/>
  <c r="Q176" i="12"/>
  <c r="U176" i="12"/>
  <c r="G177" i="12"/>
  <c r="I178" i="12"/>
  <c r="K178" i="12"/>
  <c r="M178" i="12"/>
  <c r="O178" i="12"/>
  <c r="Q178" i="12"/>
  <c r="U178" i="12"/>
  <c r="I179" i="12"/>
  <c r="K179" i="12"/>
  <c r="M179" i="12"/>
  <c r="O179" i="12"/>
  <c r="Q179" i="12"/>
  <c r="U179" i="12"/>
  <c r="I180" i="12"/>
  <c r="K180" i="12"/>
  <c r="M180" i="12"/>
  <c r="O180" i="12"/>
  <c r="Q180" i="12"/>
  <c r="U180" i="12"/>
  <c r="I181" i="12"/>
  <c r="K181" i="12"/>
  <c r="M181" i="12"/>
  <c r="O181" i="12"/>
  <c r="Q181" i="12"/>
  <c r="U181" i="12"/>
  <c r="G182" i="12"/>
  <c r="I183" i="12"/>
  <c r="I182" i="12" s="1"/>
  <c r="K183" i="12"/>
  <c r="K182" i="12" s="1"/>
  <c r="M183" i="12"/>
  <c r="M182" i="12" s="1"/>
  <c r="O183" i="12"/>
  <c r="O182" i="12" s="1"/>
  <c r="Q183" i="12"/>
  <c r="Q182" i="12" s="1"/>
  <c r="U183" i="12"/>
  <c r="U182" i="12" s="1"/>
  <c r="G184" i="12"/>
  <c r="I185" i="12"/>
  <c r="K185" i="12"/>
  <c r="M185" i="12"/>
  <c r="O185" i="12"/>
  <c r="Q185" i="12"/>
  <c r="U185" i="12"/>
  <c r="I190" i="12"/>
  <c r="K190" i="12"/>
  <c r="M190" i="12"/>
  <c r="O190" i="12"/>
  <c r="Q190" i="12"/>
  <c r="U190" i="12"/>
  <c r="I191" i="12"/>
  <c r="K191" i="12"/>
  <c r="M191" i="12"/>
  <c r="O191" i="12"/>
  <c r="Q191" i="12"/>
  <c r="U191" i="12"/>
  <c r="I193" i="12"/>
  <c r="K193" i="12"/>
  <c r="M193" i="12"/>
  <c r="O193" i="12"/>
  <c r="Q193" i="12"/>
  <c r="U193" i="12"/>
  <c r="I199" i="12"/>
  <c r="K199" i="12"/>
  <c r="M199" i="12"/>
  <c r="O199" i="12"/>
  <c r="Q199" i="12"/>
  <c r="U199" i="12"/>
  <c r="G200" i="12"/>
  <c r="I201" i="12"/>
  <c r="K201" i="12"/>
  <c r="M201" i="12"/>
  <c r="O201" i="12"/>
  <c r="Q201" i="12"/>
  <c r="U201" i="12"/>
  <c r="I203" i="12"/>
  <c r="K203" i="12"/>
  <c r="M203" i="12"/>
  <c r="O203" i="12"/>
  <c r="Q203" i="12"/>
  <c r="U203" i="12"/>
  <c r="I204" i="12"/>
  <c r="K204" i="12"/>
  <c r="M204" i="12"/>
  <c r="O204" i="12"/>
  <c r="Q204" i="12"/>
  <c r="U204" i="12"/>
  <c r="I208" i="12"/>
  <c r="K208" i="12"/>
  <c r="M208" i="12"/>
  <c r="O208" i="12"/>
  <c r="Q208" i="12"/>
  <c r="U208" i="12"/>
  <c r="I209" i="12"/>
  <c r="K209" i="12"/>
  <c r="M209" i="12"/>
  <c r="O209" i="12"/>
  <c r="Q209" i="12"/>
  <c r="U209" i="12"/>
  <c r="I213" i="12"/>
  <c r="K213" i="12"/>
  <c r="M213" i="12"/>
  <c r="O213" i="12"/>
  <c r="Q213" i="12"/>
  <c r="U213" i="12"/>
  <c r="I214" i="12"/>
  <c r="K214" i="12"/>
  <c r="M214" i="12"/>
  <c r="O214" i="12"/>
  <c r="Q214" i="12"/>
  <c r="U214" i="12"/>
  <c r="I216" i="12"/>
  <c r="K216" i="12"/>
  <c r="M216" i="12"/>
  <c r="O216" i="12"/>
  <c r="Q216" i="12"/>
  <c r="U216" i="12"/>
  <c r="G217" i="12"/>
  <c r="I218" i="12"/>
  <c r="I217" i="12" s="1"/>
  <c r="K218" i="12"/>
  <c r="K217" i="12" s="1"/>
  <c r="M218" i="12"/>
  <c r="M217" i="12" s="1"/>
  <c r="O218" i="12"/>
  <c r="O217" i="12" s="1"/>
  <c r="Q218" i="12"/>
  <c r="Q217" i="12" s="1"/>
  <c r="U218" i="12"/>
  <c r="U217" i="12" s="1"/>
  <c r="G220" i="12"/>
  <c r="I221" i="12"/>
  <c r="I220" i="12" s="1"/>
  <c r="K221" i="12"/>
  <c r="M221" i="12"/>
  <c r="O221" i="12"/>
  <c r="Q221" i="12"/>
  <c r="U221" i="12"/>
  <c r="I223" i="12"/>
  <c r="K223" i="12"/>
  <c r="M223" i="12"/>
  <c r="O223" i="12"/>
  <c r="Q223" i="12"/>
  <c r="U223" i="12"/>
  <c r="I224" i="12"/>
  <c r="K224" i="12"/>
  <c r="M224" i="12"/>
  <c r="O224" i="12"/>
  <c r="Q224" i="12"/>
  <c r="U224" i="12"/>
  <c r="G225" i="12"/>
  <c r="I226" i="12"/>
  <c r="K226" i="12"/>
  <c r="M226" i="12"/>
  <c r="O226" i="12"/>
  <c r="Q226" i="12"/>
  <c r="U226" i="12"/>
  <c r="I228" i="12"/>
  <c r="K228" i="12"/>
  <c r="M228" i="12"/>
  <c r="O228" i="12"/>
  <c r="Q228" i="12"/>
  <c r="U228" i="12"/>
  <c r="I230" i="12"/>
  <c r="K230" i="12"/>
  <c r="M230" i="12"/>
  <c r="O230" i="12"/>
  <c r="Q230" i="12"/>
  <c r="U230" i="12"/>
  <c r="I232" i="12"/>
  <c r="K232" i="12"/>
  <c r="M232" i="12"/>
  <c r="O232" i="12"/>
  <c r="Q232" i="12"/>
  <c r="U232" i="12"/>
  <c r="I233" i="12"/>
  <c r="K233" i="12"/>
  <c r="M233" i="12"/>
  <c r="O233" i="12"/>
  <c r="Q233" i="12"/>
  <c r="U233" i="12"/>
  <c r="I235" i="12"/>
  <c r="K235" i="12"/>
  <c r="M235" i="12"/>
  <c r="O235" i="12"/>
  <c r="Q235" i="12"/>
  <c r="U235" i="12"/>
  <c r="I237" i="12"/>
  <c r="K237" i="12"/>
  <c r="M237" i="12"/>
  <c r="O237" i="12"/>
  <c r="Q237" i="12"/>
  <c r="U237" i="12"/>
  <c r="I239" i="12"/>
  <c r="K239" i="12"/>
  <c r="M239" i="12"/>
  <c r="O239" i="12"/>
  <c r="Q239" i="12"/>
  <c r="U239" i="12"/>
  <c r="I240" i="12"/>
  <c r="K240" i="12"/>
  <c r="M240" i="12"/>
  <c r="O240" i="12"/>
  <c r="Q240" i="12"/>
  <c r="U240" i="12"/>
  <c r="I242" i="12"/>
  <c r="K242" i="12"/>
  <c r="M242" i="12"/>
  <c r="O242" i="12"/>
  <c r="Q242" i="12"/>
  <c r="U242" i="12"/>
  <c r="I244" i="12"/>
  <c r="K244" i="12"/>
  <c r="M244" i="12"/>
  <c r="O244" i="12"/>
  <c r="Q244" i="12"/>
  <c r="U244" i="12"/>
  <c r="I246" i="12"/>
  <c r="K246" i="12"/>
  <c r="M246" i="12"/>
  <c r="O246" i="12"/>
  <c r="Q246" i="12"/>
  <c r="U246" i="12"/>
  <c r="G248" i="12"/>
  <c r="I249" i="12"/>
  <c r="K249" i="12"/>
  <c r="M249" i="12"/>
  <c r="O249" i="12"/>
  <c r="Q249" i="12"/>
  <c r="U249" i="12"/>
  <c r="I250" i="12"/>
  <c r="K250" i="12"/>
  <c r="M250" i="12"/>
  <c r="O250" i="12"/>
  <c r="Q250" i="12"/>
  <c r="U250" i="12"/>
  <c r="I251" i="12"/>
  <c r="K251" i="12"/>
  <c r="M251" i="12"/>
  <c r="O251" i="12"/>
  <c r="Q251" i="12"/>
  <c r="U251" i="12"/>
  <c r="I252" i="12"/>
  <c r="K252" i="12"/>
  <c r="M252" i="12"/>
  <c r="O252" i="12"/>
  <c r="Q252" i="12"/>
  <c r="U252" i="12"/>
  <c r="I253" i="12"/>
  <c r="K253" i="12"/>
  <c r="M253" i="12"/>
  <c r="O253" i="12"/>
  <c r="Q253" i="12"/>
  <c r="U253" i="12"/>
  <c r="I254" i="12"/>
  <c r="K254" i="12"/>
  <c r="M254" i="12"/>
  <c r="O254" i="12"/>
  <c r="Q254" i="12"/>
  <c r="U254" i="12"/>
  <c r="I255" i="12"/>
  <c r="K255" i="12"/>
  <c r="M255" i="12"/>
  <c r="O255" i="12"/>
  <c r="Q255" i="12"/>
  <c r="U255" i="12"/>
  <c r="I256" i="12"/>
  <c r="K256" i="12"/>
  <c r="M256" i="12"/>
  <c r="O256" i="12"/>
  <c r="Q256" i="12"/>
  <c r="U256" i="12"/>
  <c r="I257" i="12"/>
  <c r="K257" i="12"/>
  <c r="M257" i="12"/>
  <c r="O257" i="12"/>
  <c r="Q257" i="12"/>
  <c r="U257" i="12"/>
  <c r="I258" i="12"/>
  <c r="K258" i="12"/>
  <c r="M258" i="12"/>
  <c r="O258" i="12"/>
  <c r="Q258" i="12"/>
  <c r="U258" i="12"/>
  <c r="I259" i="12"/>
  <c r="K259" i="12"/>
  <c r="M259" i="12"/>
  <c r="O259" i="12"/>
  <c r="Q259" i="12"/>
  <c r="U259" i="12"/>
  <c r="I260" i="12"/>
  <c r="K260" i="12"/>
  <c r="M260" i="12"/>
  <c r="O260" i="12"/>
  <c r="Q260" i="12"/>
  <c r="U260" i="12"/>
  <c r="I261" i="12"/>
  <c r="K261" i="12"/>
  <c r="M261" i="12"/>
  <c r="O261" i="12"/>
  <c r="Q261" i="12"/>
  <c r="U261" i="12"/>
  <c r="I262" i="12"/>
  <c r="K262" i="12"/>
  <c r="M262" i="12"/>
  <c r="O262" i="12"/>
  <c r="Q262" i="12"/>
  <c r="U262" i="12"/>
  <c r="I263" i="12"/>
  <c r="K263" i="12"/>
  <c r="M263" i="12"/>
  <c r="O263" i="12"/>
  <c r="Q263" i="12"/>
  <c r="U263" i="12"/>
  <c r="I264" i="12"/>
  <c r="K264" i="12"/>
  <c r="M264" i="12"/>
  <c r="O264" i="12"/>
  <c r="Q264" i="12"/>
  <c r="U264" i="12"/>
  <c r="I265" i="12"/>
  <c r="K265" i="12"/>
  <c r="M265" i="12"/>
  <c r="O265" i="12"/>
  <c r="Q265" i="12"/>
  <c r="U265" i="12"/>
  <c r="I266" i="12"/>
  <c r="K266" i="12"/>
  <c r="M266" i="12"/>
  <c r="O266" i="12"/>
  <c r="Q266" i="12"/>
  <c r="U266" i="12"/>
  <c r="G267" i="12"/>
  <c r="I268" i="12"/>
  <c r="K268" i="12"/>
  <c r="M268" i="12"/>
  <c r="O268" i="12"/>
  <c r="Q268" i="12"/>
  <c r="U268" i="12"/>
  <c r="I269" i="12"/>
  <c r="K269" i="12"/>
  <c r="M269" i="12"/>
  <c r="O269" i="12"/>
  <c r="Q269" i="12"/>
  <c r="U269" i="12"/>
  <c r="I270" i="12"/>
  <c r="K270" i="12"/>
  <c r="M270" i="12"/>
  <c r="O270" i="12"/>
  <c r="Q270" i="12"/>
  <c r="U270" i="12"/>
  <c r="I271" i="12"/>
  <c r="K271" i="12"/>
  <c r="M271" i="12"/>
  <c r="O271" i="12"/>
  <c r="Q271" i="12"/>
  <c r="U271" i="12"/>
  <c r="I272" i="12"/>
  <c r="K272" i="12"/>
  <c r="M272" i="12"/>
  <c r="O272" i="12"/>
  <c r="Q272" i="12"/>
  <c r="U272" i="12"/>
  <c r="I273" i="12"/>
  <c r="K273" i="12"/>
  <c r="M273" i="12"/>
  <c r="O273" i="12"/>
  <c r="Q273" i="12"/>
  <c r="U273" i="12"/>
  <c r="I274" i="12"/>
  <c r="K274" i="12"/>
  <c r="M274" i="12"/>
  <c r="O274" i="12"/>
  <c r="Q274" i="12"/>
  <c r="U274" i="12"/>
  <c r="I275" i="12"/>
  <c r="K275" i="12"/>
  <c r="M275" i="12"/>
  <c r="O275" i="12"/>
  <c r="Q275" i="12"/>
  <c r="U275" i="12"/>
  <c r="G276" i="12"/>
  <c r="I277" i="12"/>
  <c r="K277" i="12"/>
  <c r="M277" i="12"/>
  <c r="O277" i="12"/>
  <c r="Q277" i="12"/>
  <c r="U277" i="12"/>
  <c r="I279" i="12"/>
  <c r="K279" i="12"/>
  <c r="M279" i="12"/>
  <c r="O279" i="12"/>
  <c r="Q279" i="12"/>
  <c r="U279" i="12"/>
  <c r="I280" i="12"/>
  <c r="K280" i="12"/>
  <c r="M280" i="12"/>
  <c r="O280" i="12"/>
  <c r="Q280" i="12"/>
  <c r="U280" i="12"/>
  <c r="I282" i="12"/>
  <c r="K282" i="12"/>
  <c r="M282" i="12"/>
  <c r="O282" i="12"/>
  <c r="Q282" i="12"/>
  <c r="U282" i="12"/>
  <c r="G283" i="12"/>
  <c r="I284" i="12"/>
  <c r="K284" i="12"/>
  <c r="M284" i="12"/>
  <c r="O284" i="12"/>
  <c r="Q284" i="12"/>
  <c r="U284" i="12"/>
  <c r="U283" i="12" s="1"/>
  <c r="I286" i="12"/>
  <c r="K286" i="12"/>
  <c r="M286" i="12"/>
  <c r="O286" i="12"/>
  <c r="Q286" i="12"/>
  <c r="U286" i="12"/>
  <c r="I287" i="12"/>
  <c r="K287" i="12"/>
  <c r="M287" i="12"/>
  <c r="O287" i="12"/>
  <c r="Q287" i="12"/>
  <c r="U287" i="12"/>
  <c r="G288" i="12"/>
  <c r="I289" i="12"/>
  <c r="K289" i="12"/>
  <c r="M289" i="12"/>
  <c r="M288" i="12" s="1"/>
  <c r="O289" i="12"/>
  <c r="Q289" i="12"/>
  <c r="U289" i="12"/>
  <c r="I290" i="12"/>
  <c r="K290" i="12"/>
  <c r="M290" i="12"/>
  <c r="O290" i="12"/>
  <c r="Q290" i="12"/>
  <c r="U290" i="12"/>
  <c r="G291" i="12"/>
  <c r="I292" i="12"/>
  <c r="I291" i="12" s="1"/>
  <c r="K292" i="12"/>
  <c r="K291" i="12" s="1"/>
  <c r="M292" i="12"/>
  <c r="M291" i="12" s="1"/>
  <c r="O292" i="12"/>
  <c r="O291" i="12" s="1"/>
  <c r="Q292" i="12"/>
  <c r="Q291" i="12" s="1"/>
  <c r="U292" i="12"/>
  <c r="U291" i="12" s="1"/>
  <c r="G296" i="12"/>
  <c r="I297" i="12"/>
  <c r="K297" i="12"/>
  <c r="M297" i="12"/>
  <c r="O297" i="12"/>
  <c r="Q297" i="12"/>
  <c r="U297" i="12"/>
  <c r="I298" i="12"/>
  <c r="K298" i="12"/>
  <c r="M298" i="12"/>
  <c r="O298" i="12"/>
  <c r="Q298" i="12"/>
  <c r="U298" i="12"/>
  <c r="I299" i="12"/>
  <c r="K299" i="12"/>
  <c r="M299" i="12"/>
  <c r="O299" i="12"/>
  <c r="Q299" i="12"/>
  <c r="U299" i="12"/>
  <c r="I300" i="12"/>
  <c r="K300" i="12"/>
  <c r="M300" i="12"/>
  <c r="O300" i="12"/>
  <c r="Q300" i="12"/>
  <c r="U300" i="12"/>
  <c r="I301" i="12"/>
  <c r="K301" i="12"/>
  <c r="M301" i="12"/>
  <c r="O301" i="12"/>
  <c r="Q301" i="12"/>
  <c r="U301" i="12"/>
  <c r="I302" i="12"/>
  <c r="K302" i="12"/>
  <c r="M302" i="12"/>
  <c r="O302" i="12"/>
  <c r="Q302" i="12"/>
  <c r="U302" i="12"/>
  <c r="G304" i="12" l="1"/>
  <c r="K288" i="12"/>
  <c r="Q288" i="12"/>
  <c r="I276" i="12"/>
  <c r="O288" i="12"/>
  <c r="K220" i="12"/>
  <c r="K267" i="12"/>
  <c r="U288" i="12"/>
  <c r="I283" i="12"/>
  <c r="K276" i="12"/>
  <c r="O220" i="12"/>
  <c r="M220" i="12"/>
  <c r="M177" i="12"/>
  <c r="K177" i="12"/>
  <c r="O296" i="12"/>
  <c r="M200" i="12"/>
  <c r="M142" i="12"/>
  <c r="K111" i="12"/>
  <c r="I96" i="12"/>
  <c r="M61" i="12"/>
  <c r="Q267" i="12"/>
  <c r="I267" i="12"/>
  <c r="K200" i="12"/>
  <c r="I184" i="12"/>
  <c r="I177" i="12"/>
  <c r="U142" i="12"/>
  <c r="K142" i="12"/>
  <c r="I111" i="12"/>
  <c r="K61" i="12"/>
  <c r="U7" i="12"/>
  <c r="I200" i="12"/>
  <c r="I142" i="12"/>
  <c r="U87" i="12"/>
  <c r="I61" i="12"/>
  <c r="U44" i="12"/>
  <c r="Q7" i="12"/>
  <c r="K184" i="12"/>
  <c r="Q248" i="12"/>
  <c r="Q44" i="12"/>
  <c r="O7" i="12"/>
  <c r="I296" i="12"/>
  <c r="Q283" i="12"/>
  <c r="U96" i="12"/>
  <c r="Q87" i="12"/>
  <c r="O283" i="12"/>
  <c r="M276" i="12"/>
  <c r="Q276" i="12"/>
  <c r="U267" i="12"/>
  <c r="M248" i="12"/>
  <c r="O225" i="12"/>
  <c r="U184" i="12"/>
  <c r="U177" i="12"/>
  <c r="U111" i="12"/>
  <c r="Q96" i="12"/>
  <c r="O87" i="12"/>
  <c r="O44" i="12"/>
  <c r="M7" i="12"/>
  <c r="K296" i="12"/>
  <c r="U225" i="12"/>
  <c r="U276" i="12"/>
  <c r="O248" i="12"/>
  <c r="Q225" i="12"/>
  <c r="U296" i="12"/>
  <c r="M283" i="12"/>
  <c r="O276" i="12"/>
  <c r="U248" i="12"/>
  <c r="K248" i="12"/>
  <c r="M225" i="12"/>
  <c r="U220" i="12"/>
  <c r="U200" i="12"/>
  <c r="Q184" i="12"/>
  <c r="Q177" i="12"/>
  <c r="Q111" i="12"/>
  <c r="O96" i="12"/>
  <c r="M87" i="12"/>
  <c r="U61" i="12"/>
  <c r="M44" i="12"/>
  <c r="K7" i="12"/>
  <c r="M267" i="12"/>
  <c r="M296" i="12"/>
  <c r="Q296" i="12"/>
  <c r="I288" i="12"/>
  <c r="K283" i="12"/>
  <c r="O267" i="12"/>
  <c r="I248" i="12"/>
  <c r="K225" i="12"/>
  <c r="Q220" i="12"/>
  <c r="Q200" i="12"/>
  <c r="O184" i="12"/>
  <c r="O177" i="12"/>
  <c r="Q142" i="12"/>
  <c r="O111" i="12"/>
  <c r="M96" i="12"/>
  <c r="K87" i="12"/>
  <c r="Q61" i="12"/>
  <c r="K44" i="12"/>
  <c r="I7" i="12"/>
  <c r="I225" i="12"/>
  <c r="O200" i="12"/>
  <c r="M184" i="12"/>
  <c r="O142" i="12"/>
  <c r="M111" i="12"/>
  <c r="K96" i="12"/>
  <c r="I87" i="12"/>
  <c r="O61" i="12"/>
  <c r="I44" i="12"/>
</calcChain>
</file>

<file path=xl/sharedStrings.xml><?xml version="1.0" encoding="utf-8"?>
<sst xmlns="http://purl.oclc.org/ooxml/spreadsheetml/main" count="886" uniqueCount="497">
  <si>
    <t xml:space="preserve">Položkový rozpočet </t>
  </si>
  <si>
    <t>S:</t>
  </si>
  <si>
    <t>O:</t>
  </si>
  <si>
    <t>R:</t>
  </si>
  <si>
    <t>Vedlejší náklady</t>
  </si>
  <si>
    <t>Ostatní náklady</t>
  </si>
  <si>
    <t>Celkem</t>
  </si>
  <si>
    <t>Dodávka</t>
  </si>
  <si>
    <t>Montáž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</si>
  <si>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</si>
  <si>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</si>
  <si>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1</t>
  </si>
  <si>
    <t>10-2016-1 - Rozpočet stavby</t>
  </si>
  <si>
    <t>SO01</t>
  </si>
  <si>
    <t>Objekt</t>
  </si>
  <si>
    <t>02316</t>
  </si>
  <si>
    <t>Rekonstrukce objektu požární zbrojnice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</si>
  <si>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</si>
  <si>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</si>
  <si>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</si>
  <si>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</si>
  <si>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</si>
  <si>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</si>
  <si>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</si>
  <si>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</si>
  <si>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</si>
  <si>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60</t>
  </si>
  <si>
    <t>Podlahy a podlahové konstrukce</t>
  </si>
  <si>
    <t>9</t>
  </si>
  <si>
    <t>Ostatní konstrukce, bourání</t>
  </si>
  <si>
    <t>99</t>
  </si>
  <si>
    <t>Staveništní přesun hmot</t>
  </si>
  <si>
    <t>D96</t>
  </si>
  <si>
    <t>Prorážení otvorů</t>
  </si>
  <si>
    <t>711</t>
  </si>
  <si>
    <t>Izolace proti vodě</t>
  </si>
  <si>
    <t>713</t>
  </si>
  <si>
    <t>Izolace tepelné</t>
  </si>
  <si>
    <t>762</t>
  </si>
  <si>
    <t>Konstrukce tesařské</t>
  </si>
  <si>
    <t>763</t>
  </si>
  <si>
    <t>Dřevostavby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</si>
  <si>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</si>
  <si>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</si>
  <si>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</si>
  <si>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</si>
  <si>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</si>
  <si>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</si>
  <si>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</si>
  <si>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</si>
  <si>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781</t>
  </si>
  <si>
    <t>Obklady keramické</t>
  </si>
  <si>
    <t>784</t>
  </si>
  <si>
    <t>Malby</t>
  </si>
  <si>
    <t>M46</t>
  </si>
  <si>
    <t>Zemní práce při montážích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</si>
  <si>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</si>
  <si>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</si>
  <si>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</si>
  <si>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</si>
  <si>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</si>
  <si>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</si>
  <si>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</si>
  <si>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</si>
  <si>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</si>
  <si>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</si>
  <si>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</si>
  <si>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</si>
  <si>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</si>
  <si>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</si>
  <si>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</si>
  <si>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</si>
  <si>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</si>
  <si>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</si>
  <si>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</si>
  <si>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</si>
  <si>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</si>
  <si>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</si>
  <si>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</si>
  <si>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</si>
  <si>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</si>
  <si>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112101103</t>
  </si>
  <si>
    <t>Kácení stromů listnatých o průměru kmene 50-70 cm</t>
  </si>
  <si>
    <t>kus</t>
  </si>
  <si>
    <t>POL1_1</t>
  </si>
  <si>
    <t>112201103</t>
  </si>
  <si>
    <t>Odstranění pařezů pod úrovní, o průměru 50 - 70 cm</t>
  </si>
  <si>
    <t>113154255</t>
  </si>
  <si>
    <t>Fréz živ kryt 20cm š1m -1000m2 přek</t>
  </si>
  <si>
    <t>m2</t>
  </si>
  <si>
    <t>115101201</t>
  </si>
  <si>
    <t>Čerpání vody na výšku do 10 m, přítok do 500 l/min</t>
  </si>
  <si>
    <t>h</t>
  </si>
  <si>
    <t>115101301</t>
  </si>
  <si>
    <t>Pohotovost čerp.soupravy, výška 10 m, přítok 500 l</t>
  </si>
  <si>
    <t>den</t>
  </si>
  <si>
    <t>122301101</t>
  </si>
  <si>
    <t>Odkopávky nezapažené v hor. 4 do 100 m3</t>
  </si>
  <si>
    <t>m3</t>
  </si>
  <si>
    <t>122301109</t>
  </si>
  <si>
    <t>Příplatek za lepivost - odkopávky v hor. 4</t>
  </si>
  <si>
    <t>132301111</t>
  </si>
  <si>
    <t>Hloubení rýh š.do 60 cm v hor.4 do 100 m3,STROJNĚ</t>
  </si>
  <si>
    <t>132301110</t>
  </si>
  <si>
    <t>Hloubení rýh š.do 60 cm v hor.4 do 50 m3,STROJNĚ</t>
  </si>
  <si>
    <t>162301102</t>
  </si>
  <si>
    <t>Vodorovné přemístění výkopku z hor.1-4 do 1000 m</t>
  </si>
  <si>
    <t>162701109</t>
  </si>
  <si>
    <t>Příplatek k vod. přemístění hor.1-4 za další 1 km</t>
  </si>
  <si>
    <t>167101101</t>
  </si>
  <si>
    <t>Nakládání výkopku z hor.1-4 v množství do 100 m3</t>
  </si>
  <si>
    <t>171201201</t>
  </si>
  <si>
    <t>Uložení sypaniny na skl.-sypanina na výšku přes 2m</t>
  </si>
  <si>
    <t>171201211</t>
  </si>
  <si>
    <t>Skládkovné zemina</t>
  </si>
  <si>
    <t>t</t>
  </si>
  <si>
    <t>180404112</t>
  </si>
  <si>
    <t>Založení hřišťového trávníku výsevem na substrát</t>
  </si>
  <si>
    <t>00572440</t>
  </si>
  <si>
    <t>Směs travní hřištní</t>
  </si>
  <si>
    <t>kg</t>
  </si>
  <si>
    <t>POL3_1</t>
  </si>
  <si>
    <t>181301102</t>
  </si>
  <si>
    <t>Rozprostření ornice, rovina, tl. 10-15 cm,do 500m2</t>
  </si>
  <si>
    <t>271532211</t>
  </si>
  <si>
    <t>271562211</t>
  </si>
  <si>
    <t>273321411</t>
  </si>
  <si>
    <t>Železobeton základových desek C 25/30</t>
  </si>
  <si>
    <t>273351215</t>
  </si>
  <si>
    <t>Bednění stěn základových desek - zřízení</t>
  </si>
  <si>
    <t>273351216</t>
  </si>
  <si>
    <t>Bednění stěn základových desek - odstranění</t>
  </si>
  <si>
    <t>273361821</t>
  </si>
  <si>
    <t>Výztuž základových desek z beton. oceli 10505 (R)</t>
  </si>
  <si>
    <t>274321411</t>
  </si>
  <si>
    <t>Železobeton základových pasů C 25/30</t>
  </si>
  <si>
    <t>274351215</t>
  </si>
  <si>
    <t>Bednění stěn základových pasů - zřízení</t>
  </si>
  <si>
    <t>274351292</t>
  </si>
  <si>
    <t>Odstranění bednění stěn základových pasů</t>
  </si>
  <si>
    <t>274361821</t>
  </si>
  <si>
    <t>Výztuž základ. pasů z betonářské oceli 10505 (R)</t>
  </si>
  <si>
    <t>311238138</t>
  </si>
  <si>
    <t>311238547</t>
  </si>
  <si>
    <t>330321311</t>
  </si>
  <si>
    <t>Beton sloupů a pilířů železový C 20/25</t>
  </si>
  <si>
    <t>331351101</t>
  </si>
  <si>
    <t>Bednění sloupů čtyřúhelníkového průřezu - zřízení</t>
  </si>
  <si>
    <t>331351102</t>
  </si>
  <si>
    <t>Bednění sloupů čtyřúhelníkového průřezu-odstranění</t>
  </si>
  <si>
    <t>331351108</t>
  </si>
  <si>
    <t>Příplatek za vzepření bednění při výšce 4 - 6 m</t>
  </si>
  <si>
    <t>331361821</t>
  </si>
  <si>
    <t>Výztuž sloupů hranatých z betonář. oceli 10505 (R)</t>
  </si>
  <si>
    <t>342255024</t>
  </si>
  <si>
    <t>342255028</t>
  </si>
  <si>
    <t>417321414</t>
  </si>
  <si>
    <t>Ztužující pásy a věnce z betonu železového C 25/30</t>
  </si>
  <si>
    <t>417351115</t>
  </si>
  <si>
    <t>Bednění ztužujících pásů a věnců - zřízení</t>
  </si>
  <si>
    <t>417351116</t>
  </si>
  <si>
    <t>Bednění ztužujících pásů a věnců - odstranění</t>
  </si>
  <si>
    <t>417361821</t>
  </si>
  <si>
    <t>Výztuž ztužujících pásů a věnců z oceli 10505(R)</t>
  </si>
  <si>
    <t>417R00</t>
  </si>
  <si>
    <t>D+M stropních panelů včetně zálivkové výztuže</t>
  </si>
  <si>
    <t>564851111</t>
  </si>
  <si>
    <t>Podklad ze štěrkodrti po zhutnění tloušťky 15 cm</t>
  </si>
  <si>
    <t>564861111</t>
  </si>
  <si>
    <t>Podklad ze štěrkodrti po zhutnění tloušťky 20 cm</t>
  </si>
  <si>
    <t>565166111</t>
  </si>
  <si>
    <t>Asfaltový beton vrstva podkladní ACP 22 (obalované kamenivo OKH) tl 80 mm š do 3 m</t>
  </si>
  <si>
    <t>573231111</t>
  </si>
  <si>
    <t>Postřik živičný spojovací ze silniční emulze v množství do 0,7 kg/m2</t>
  </si>
  <si>
    <t>577134131</t>
  </si>
  <si>
    <t>Asfaltový beton vrstva obrusná ACO 11 (ABS) tř. I tl 40 mm š do 3 m z modifikovaného asfaltu</t>
  </si>
  <si>
    <t>596215021</t>
  </si>
  <si>
    <t>Kladení zámkové dlažby tl. 6 cm do drtě tl. 4 cm</t>
  </si>
  <si>
    <t>592450010</t>
  </si>
  <si>
    <t>dlažba zámková Ičko 4 20x16,5x6 cm přírodní</t>
  </si>
  <si>
    <t>596215061</t>
  </si>
  <si>
    <t>Kladení zámkové dlažby tl. 10 cm do drtě tl. 4 cm</t>
  </si>
  <si>
    <t>592452050</t>
  </si>
  <si>
    <t>dlažba zámková IČKO přírodní 19,6x16,1x10 cm</t>
  </si>
  <si>
    <t>612421637</t>
  </si>
  <si>
    <t>Omítka vnitřní zdiva, MVC, štuková</t>
  </si>
  <si>
    <t>622311135</t>
  </si>
  <si>
    <t>283764080</t>
  </si>
  <si>
    <t>334272T10</t>
  </si>
  <si>
    <t>631312711</t>
  </si>
  <si>
    <t>Mazanina betonová tl. 5 - 8 cm C 25/30</t>
  </si>
  <si>
    <t>631315711</t>
  </si>
  <si>
    <t>Mazanina betonová tl. 12 - 24 cm C 25/30</t>
  </si>
  <si>
    <t>631319171</t>
  </si>
  <si>
    <t>Příplatek za stržení povrchu mazaniny tl. 8 cm</t>
  </si>
  <si>
    <t>631319175</t>
  </si>
  <si>
    <t>Příplatek za stržení povrchu mazaniny tl. 24 cm</t>
  </si>
  <si>
    <t>631319161</t>
  </si>
  <si>
    <t>Příplatek za konečnou úpravu mazanin tl. 8 cm</t>
  </si>
  <si>
    <t>631319165</t>
  </si>
  <si>
    <t>Příplatek za konečnou úpravu mazanin tl. 24 cm</t>
  </si>
  <si>
    <t>631319206</t>
  </si>
  <si>
    <t>Příplatek k mazaninám za přidání ocelových vláken (drátkobeton) pro objemové vyztužení 40 kg/m3</t>
  </si>
  <si>
    <t>632450123</t>
  </si>
  <si>
    <t>Vyrovnávací cementový potěr tl do 40 mm ze suchých směsí provedený v pásu</t>
  </si>
  <si>
    <t>637211112</t>
  </si>
  <si>
    <t>Okapový chodník z betonových dlaždic tl 60 mm na MC 10</t>
  </si>
  <si>
    <t>642944121</t>
  </si>
  <si>
    <t>Osazování ocelových zárubní dodatečné pl do 2,5 m2</t>
  </si>
  <si>
    <t>55330305</t>
  </si>
  <si>
    <t>55330307</t>
  </si>
  <si>
    <t>55330303</t>
  </si>
  <si>
    <t>917862111</t>
  </si>
  <si>
    <t>Osazení stojat. obrub.bet. s opěrou,lože z C 12/15</t>
  </si>
  <si>
    <t>m</t>
  </si>
  <si>
    <t>592174170</t>
  </si>
  <si>
    <t>obrubník betonový chodníkový Standard 100x10x25 cm</t>
  </si>
  <si>
    <t>941941031</t>
  </si>
  <si>
    <t>Montáž lešení leh.řad.s podlahami,š.do 1 m, H 10 m</t>
  </si>
  <si>
    <t>941111211</t>
  </si>
  <si>
    <t>Příplatek k lešení řadovému trubkovému lehkému s podlahami š 0,9 m v 10 m za první a ZKD den použití</t>
  </si>
  <si>
    <t>941111811</t>
  </si>
  <si>
    <t>Demontáž lešení řadového trubkového lehkého s podlahami zatížení do 200 kg/m2 š do 0,9 m v do 10 m</t>
  </si>
  <si>
    <t>943943221</t>
  </si>
  <si>
    <t>Montáž lešení prostorové lehké, do 200kg, H 10 m</t>
  </si>
  <si>
    <t>943111211</t>
  </si>
  <si>
    <t>Příplatek k lešení prostorovému trubkovému lehkému bez podlah v do 10 m za první a ZKD den použití</t>
  </si>
  <si>
    <t>943211111</t>
  </si>
  <si>
    <t>Montáž lešení prostorového rámového lehkého s podlahami zatížení do 200 kg/m2 v do 10 m</t>
  </si>
  <si>
    <t>952901114</t>
  </si>
  <si>
    <t>Vyčištění budov bytové a občanské výstavby při výšce podlaží přes 4 m</t>
  </si>
  <si>
    <t>952905242</t>
  </si>
  <si>
    <t>Dokončující úklid po zatopení průmyslových budov, objektů výrobních, skladovacích, garáží, dílen</t>
  </si>
  <si>
    <t>953946123</t>
  </si>
  <si>
    <t>D+M atypických ocelových kcí - stropní konstrukce ve stávajícím objektu a ocelový záklop původní, jímky</t>
  </si>
  <si>
    <t>961044111</t>
  </si>
  <si>
    <t>Bourání základů z betonu prostého</t>
  </si>
  <si>
    <t>961055111</t>
  </si>
  <si>
    <t>Bourání základů ze ŽB</t>
  </si>
  <si>
    <t>962023491</t>
  </si>
  <si>
    <t>Bourání zdiva nadzákladového smíšeného na MC přes 1 m3</t>
  </si>
  <si>
    <t>981011414</t>
  </si>
  <si>
    <t>Demolice budov, zdivo, podíl konstr. do 25 %, MC</t>
  </si>
  <si>
    <t>981R00</t>
  </si>
  <si>
    <t>D+M záchytného střešního systému</t>
  </si>
  <si>
    <t>979081111</t>
  </si>
  <si>
    <t>Odvoz suti a vybour. hmot na skládku do 1 km</t>
  </si>
  <si>
    <t>POL1_</t>
  </si>
  <si>
    <t>979081121</t>
  </si>
  <si>
    <t>Příplatek k odvozu za každý další 1 km</t>
  </si>
  <si>
    <t>997013802</t>
  </si>
  <si>
    <t>Poplatek za uložení stavebního odpadu na skládce (skládkovné)</t>
  </si>
  <si>
    <t>997221845</t>
  </si>
  <si>
    <t>Poplatek za uložení odpadu z asfaltových povrchů na skládce (skládkovné)</t>
  </si>
  <si>
    <t>998011002</t>
  </si>
  <si>
    <t>Přesun hmot pro budovy zděné výšky do 12 m</t>
  </si>
  <si>
    <t>POL7_</t>
  </si>
  <si>
    <t>711121131</t>
  </si>
  <si>
    <t>Provedení izolace proti zemní vlhkosti vodorovné za horka nátěrem asfaltovým</t>
  </si>
  <si>
    <t>11161346</t>
  </si>
  <si>
    <t>Asfalt oxidovaný stavebně izolační AOSI 85/25 B2</t>
  </si>
  <si>
    <t>711140101</t>
  </si>
  <si>
    <t>Odstr.izolace proti vlhk.vodor. pásy přitav.,1vrst</t>
  </si>
  <si>
    <t>711141559</t>
  </si>
  <si>
    <t>Provedení izolace proti zemní vlhkosti pásy přitavením vodorovné NAIP</t>
  </si>
  <si>
    <t>628321340</t>
  </si>
  <si>
    <t>pás těžký asfaltovaný</t>
  </si>
  <si>
    <t>713111121</t>
  </si>
  <si>
    <t>Montáž izolace tepelné spodem stropů s uchycením drátem rohoží, pásů, dílců, desek</t>
  </si>
  <si>
    <t>631481520</t>
  </si>
  <si>
    <t>deska minerální izolační 600x1200 mm tl. 60 mm</t>
  </si>
  <si>
    <t>713121111</t>
  </si>
  <si>
    <t>Montáž izolace tepelné podlah volně kladenými rohožemi, pásy, dílci, deskami 1 vrstva</t>
  </si>
  <si>
    <t>283764320</t>
  </si>
  <si>
    <t>deska z extrudovaného polystyrénu XPS 500 SF 120 mm</t>
  </si>
  <si>
    <t>713141183</t>
  </si>
  <si>
    <t>Montáž izolace tepelné střech plochých tl přes 170 mm šrouby rohové pole, budova v do 20 m</t>
  </si>
  <si>
    <t>283723210</t>
  </si>
  <si>
    <t>deska z pěnového polystyrenu EPS 100 S 1000 x 500 x 200 mm</t>
  </si>
  <si>
    <t>713291333</t>
  </si>
  <si>
    <t>Montáž izolace tepelné parotěsné zábrany podlah folií</t>
  </si>
  <si>
    <t>283292100</t>
  </si>
  <si>
    <t>zábrana parotěsná role 1,5 x 50 m</t>
  </si>
  <si>
    <t>762431026R00</t>
  </si>
  <si>
    <t>Obložení sloupů z desek OSB tl 25 mm nebroušených na pero a drážku kotvených k ocelovému sloupu</t>
  </si>
  <si>
    <t>763131444</t>
  </si>
  <si>
    <t>763131491</t>
  </si>
  <si>
    <t>SDK podhled deska 1x akustická 12,5 TI 40 mm dvouvrstvá spodní kce profil CD+UD</t>
  </si>
  <si>
    <t>763R01</t>
  </si>
  <si>
    <t>D+M montážního otvoru SDK podhledu</t>
  </si>
  <si>
    <t>764214406</t>
  </si>
  <si>
    <t>Oplechování horních ploch a nadezdívek (atik) bez rohů z Pz plechu mechanicky kotvené rš 500 mm</t>
  </si>
  <si>
    <t>764214407</t>
  </si>
  <si>
    <t>Oplechování horních ploch a nadezdívek (atik) bez rohů z Pz plechu mechanicky kotvené rš 670 mm</t>
  </si>
  <si>
    <t>764214411</t>
  </si>
  <si>
    <t>Oplechování horních ploch a nadezdívek (atik) bez rohů z Pz plechu mechanicky kotvené rš  přes 800mm</t>
  </si>
  <si>
    <t>764216403</t>
  </si>
  <si>
    <t>Oplechování parapetů rovných mechanicky kotvené z Pz plechu rš 250 mm</t>
  </si>
  <si>
    <t>764216404</t>
  </si>
  <si>
    <t>Oplechování parapetů rovných mechanicky kotvené z Pz plechu rš 330 mm</t>
  </si>
  <si>
    <t>764352201</t>
  </si>
  <si>
    <t>Žlaby z Pz plechu podokapní půlkruhové, rš 250 mm</t>
  </si>
  <si>
    <t>764352203</t>
  </si>
  <si>
    <t>Žlaby z Pz plechu podokapní půlkruhové, rš 330 mm</t>
  </si>
  <si>
    <t>764352205</t>
  </si>
  <si>
    <t>Žlaby z Pz plechu podokapní půlkruhové, rš 400 mm</t>
  </si>
  <si>
    <t>764454201</t>
  </si>
  <si>
    <t>Odpadní trouby z Pz plechu, kruhové, D 75 mm</t>
  </si>
  <si>
    <t>764454202</t>
  </si>
  <si>
    <t>Odpadní trouby z Pz plechu, kruhové, D 100 mm</t>
  </si>
  <si>
    <t>764454203</t>
  </si>
  <si>
    <t>Odpadní trouby z Pz plechu, kruhové, D 120 mm</t>
  </si>
  <si>
    <t>764454204</t>
  </si>
  <si>
    <t>Odpadní trouby z Pz plechu, kruhové, D 150 mm</t>
  </si>
  <si>
    <t>766R01</t>
  </si>
  <si>
    <t>Okno O1 dle výpisu oken</t>
  </si>
  <si>
    <t>766R02</t>
  </si>
  <si>
    <t>Okno O2 dle výpisu oken</t>
  </si>
  <si>
    <t>766R03</t>
  </si>
  <si>
    <t>Okno O3 dle výpisu oken</t>
  </si>
  <si>
    <t>766R04</t>
  </si>
  <si>
    <t>Okno O4 dle výpisu oken</t>
  </si>
  <si>
    <t>766R05</t>
  </si>
  <si>
    <t>Okno O5 dle výpisu oken</t>
  </si>
  <si>
    <t>766R06</t>
  </si>
  <si>
    <t>Dveře D1 dle výpisu dveří</t>
  </si>
  <si>
    <t>766R07</t>
  </si>
  <si>
    <t>Dveře D2 dle výpisu dveří</t>
  </si>
  <si>
    <t>766R08</t>
  </si>
  <si>
    <t>Dveře D3 dle výpisu dveří</t>
  </si>
  <si>
    <t>766R09</t>
  </si>
  <si>
    <t>Dveře D4 dle výpisu dveří</t>
  </si>
  <si>
    <t>766R10</t>
  </si>
  <si>
    <t>Dveře D5 dle výpisu dveří</t>
  </si>
  <si>
    <t>766R11</t>
  </si>
  <si>
    <t>Dveře D6 dle výpisu dveří</t>
  </si>
  <si>
    <t>766R12</t>
  </si>
  <si>
    <t>Dveře D7 dle výpisu dveří</t>
  </si>
  <si>
    <t>766R13</t>
  </si>
  <si>
    <t>Dveře D8 dle výpisu dveří</t>
  </si>
  <si>
    <t>766R14</t>
  </si>
  <si>
    <t>Dveře D9 dle výpisu dveří</t>
  </si>
  <si>
    <t>766R15</t>
  </si>
  <si>
    <t>Dveře D10 dle výpisu dveří</t>
  </si>
  <si>
    <t>766R16</t>
  </si>
  <si>
    <t>Dveře D11 dle výpisu dveří</t>
  </si>
  <si>
    <t>766R17</t>
  </si>
  <si>
    <t>Dveře D12 dle výpisu dveří</t>
  </si>
  <si>
    <t>766R18</t>
  </si>
  <si>
    <t>Dveře D13 dle výpisu dveří</t>
  </si>
  <si>
    <t>767R00</t>
  </si>
  <si>
    <t>Demontáž a likvidace ocelové lávky</t>
  </si>
  <si>
    <t>767R01</t>
  </si>
  <si>
    <t>Vrata V1 dle výpisu ostatních výrobků</t>
  </si>
  <si>
    <t>767R02</t>
  </si>
  <si>
    <t>Vrata V2 dle výpisu ostatních výrobků</t>
  </si>
  <si>
    <t>767R03</t>
  </si>
  <si>
    <t>Systém pro sušení hadic Z1 dle výpisu zámečnických výrobků</t>
  </si>
  <si>
    <t>767R04</t>
  </si>
  <si>
    <t>Provozní kovový žebřík pro údržbu Z2 dle výpisu zámečnických výrobků</t>
  </si>
  <si>
    <t>767R05</t>
  </si>
  <si>
    <t>Ocelový nosník Z3 dle výpisu zámečnických výrobků</t>
  </si>
  <si>
    <t>767R06</t>
  </si>
  <si>
    <t>Protidešťová žaluzie Z4 dle výpisu zámečnických výrobků</t>
  </si>
  <si>
    <t>767R07</t>
  </si>
  <si>
    <t>Zastřešení vstupu dle výpisu ostatních výrobků</t>
  </si>
  <si>
    <t>771571109</t>
  </si>
  <si>
    <t>Montáž podlah ker.,rež.hladké,6 hran.MC,10x11,5 cm</t>
  </si>
  <si>
    <t>597611100</t>
  </si>
  <si>
    <t>dlaždice keramické</t>
  </si>
  <si>
    <t>771990112</t>
  </si>
  <si>
    <t>Vyrovnání podkladu samonivelační stěrkou tl 4 mm pevnosti 30 Mpa</t>
  </si>
  <si>
    <t>998771101</t>
  </si>
  <si>
    <t>Přesun hmot tonážní pro podlahy z dlaždic v objektech v do 6 m</t>
  </si>
  <si>
    <t>781413115</t>
  </si>
  <si>
    <t>Montáž obkladaček vnitřních pórovinových pravoúhlých lepených standardním lepidlem</t>
  </si>
  <si>
    <t>597610560</t>
  </si>
  <si>
    <t>obkládačky keramické</t>
  </si>
  <si>
    <t>998781101</t>
  </si>
  <si>
    <t>Přesun hmot tonážní pro obklady keramické v objektech v do 6 m</t>
  </si>
  <si>
    <t>784181121</t>
  </si>
  <si>
    <t>Hloubková jednonásobná penetrace podkladu v místnostech výšky do 3,80 m</t>
  </si>
  <si>
    <t>784211005</t>
  </si>
  <si>
    <t>Jednonásobné bílé malby ze směsí za mokra výborně otěruvzdorných v místnostech výšky přes 5,0 m</t>
  </si>
  <si>
    <t>460680701</t>
  </si>
  <si>
    <t>Bourání podlah a mazanin betonových tloušťky do 15 cm</t>
  </si>
  <si>
    <t>010001000</t>
  </si>
  <si>
    <t>Průzkumné, geodetické a projektové práce</t>
  </si>
  <si>
    <t>020001000</t>
  </si>
  <si>
    <t>Příprava staveniště</t>
  </si>
  <si>
    <t>005121 R</t>
  </si>
  <si>
    <t>Zařízení staveniště</t>
  </si>
  <si>
    <t>POL99_8</t>
  </si>
  <si>
    <t>005122 R</t>
  </si>
  <si>
    <t>Provozní vlivy</t>
  </si>
  <si>
    <t>090001000</t>
  </si>
  <si>
    <t>090001001</t>
  </si>
  <si>
    <t/>
  </si>
  <si>
    <t>END</t>
  </si>
  <si>
    <t>Zdivo AKU Z P15 na MC 10, tl.250 mm</t>
  </si>
  <si>
    <t>Zdivo P8, tl.440 mm</t>
  </si>
  <si>
    <t>Příčky z pórobetonu tl. 10 cm, desky P 2 - 500, 599 x 249 x 100 mm</t>
  </si>
  <si>
    <t>Příčky z pórobetonu tl. 15 cm, desky P 2 - 500, 599 x 249 x 150 mm</t>
  </si>
  <si>
    <t>Zateplovací systém , fasáda,, zakončený stěrkou s výztužnou tkaninou</t>
  </si>
  <si>
    <t>Deska fasádní EPS-F tl. 160 mm polystyrén</t>
  </si>
  <si>
    <t xml:space="preserve">Úprava stěn tenkovrstvou omítkovinou, silikonová omítka </t>
  </si>
  <si>
    <t>Zárubeň ocelová H 95   800x1970x95 L, pro klasické zdění, bez drážky, pevně přivařené závěsy</t>
  </si>
  <si>
    <t>Zárubeň ocelová H 95   900x1970x95 L, pro klasické zdění, bez drážky, pevně přivařené závěsy</t>
  </si>
  <si>
    <t>Zárubeň ocelová H 95   700x1970x95 L, pro klasické zdění, bez drážky, pevně přivařené závěsy</t>
  </si>
  <si>
    <t>Podsyp pod základové konstrukce se zhutněním z drobného kameniva frakce 0 až 4 mm</t>
  </si>
  <si>
    <t>SDK podhled desky 2xDF 15 TI 60 mm 90 kg/m3 dvouvrstvá spodní kce profil CD+UD</t>
  </si>
  <si>
    <t>Podsyp pod základové konstrukce se zhutněním z hrubého kameniva frakce 32 až 63 mm</t>
  </si>
  <si>
    <t>Sloup ze zdvojených válcovaných nosníků U 160 dl 3 m přišroubované</t>
  </si>
  <si>
    <t>CELKEM</t>
  </si>
  <si>
    <t>Statické zajištění stávajících konstrukcí (objektů) dle PD, při bouracích pracech nutno zajistit přilehlý objekt proti poškození</t>
  </si>
  <si>
    <t>6,25*23,55</t>
  </si>
  <si>
    <t>16,54*5</t>
  </si>
  <si>
    <t>(18,54+1,35+1,75+0,5+1,75+1+2,68)*5</t>
  </si>
  <si>
    <t>Součet</t>
  </si>
  <si>
    <t>(6,25+3,25)*(23,55+4,42)*0,77</t>
  </si>
  <si>
    <t>16,54*5*0,77</t>
  </si>
  <si>
    <t>(18,54+1,35+1,75+0,5+1,75+1+2,68)*5*0,77</t>
  </si>
  <si>
    <t>384,014*0,45</t>
  </si>
  <si>
    <t>13,8*1,07*0,6*2</t>
  </si>
  <si>
    <t>15*1,07*0,6</t>
  </si>
  <si>
    <t>547,231+27,349</t>
  </si>
  <si>
    <t>574,58*10</t>
  </si>
  <si>
    <t>574,58*1,6</t>
  </si>
  <si>
    <t>384,014*0,15</t>
  </si>
  <si>
    <t>384,014*0,3</t>
  </si>
  <si>
    <t>384,014*0,25</t>
  </si>
  <si>
    <t>(13,8+15+13,8+15+15,5+15,5+4,5+4,5)*0,25</t>
  </si>
  <si>
    <t>(15+13,8+15+13,8+1,8+1,8+2,6+2,6)*0,8*1,32</t>
  </si>
  <si>
    <t>(15+13,8+15+13,8+1,8+1,8+2,6+2,6)*2*1,32</t>
  </si>
  <si>
    <t>14*5,2</t>
  </si>
  <si>
    <t>(2,6+2,6+1,5+1,5)*12,5</t>
  </si>
  <si>
    <t>-0,9*1,97*3</t>
  </si>
  <si>
    <t>-2</t>
  </si>
  <si>
    <t>13,4*5,2*2</t>
  </si>
  <si>
    <t>-1,75*1,25*3</t>
  </si>
  <si>
    <t>-0,9*1,97</t>
  </si>
  <si>
    <t>(13,8+13,8+1,5+1,5+15,5)*0,4</t>
  </si>
  <si>
    <t>5,2*0,45*1,2*2</t>
  </si>
  <si>
    <t>3,3*5,2*2</t>
  </si>
  <si>
    <t>(3,5+2,5+1,77+1,15+1,15+0,75+0,75+1,75+1,5+1,4+0,9+1,35+1,35+2,25)*3,7</t>
  </si>
  <si>
    <t>(5,82+3,1+5,3+5,82+0,9+0,9+1,55+1,55+0,9+1,925+0,15+1,925+3,95+1,87+2,5)*3,7</t>
  </si>
  <si>
    <t>(13,8+13,8+15+15)*0,3*0,45</t>
  </si>
  <si>
    <t>(13,8+13,8+15+15)*0,3</t>
  </si>
  <si>
    <t>15*13,8</t>
  </si>
  <si>
    <t>374,425*2</t>
  </si>
  <si>
    <t>167,981</t>
  </si>
  <si>
    <t>131,024</t>
  </si>
  <si>
    <t>81,659*2</t>
  </si>
  <si>
    <t>141,192*2</t>
  </si>
  <si>
    <t>(15+9,35+2,6+1,85+13,8)*5,8</t>
  </si>
  <si>
    <t>(1,35+1,75+0,5+1,75+1,35+2+15,55)*6,5</t>
  </si>
  <si>
    <t>(5,82+0,285+2,815)*(26,25+3,1)*0,06</t>
  </si>
  <si>
    <t>384,01*0,25</t>
  </si>
  <si>
    <t>9,5*30,15</t>
  </si>
  <si>
    <t>13,69*14,9</t>
  </si>
  <si>
    <t>(1,8+1,85+1,8+9,35+13,8+8,5+23+23+15,3)*0,55</t>
  </si>
  <si>
    <t>1,8+1,85+1,8+9,35+13,8+8,5+23+23+15,3</t>
  </si>
  <si>
    <t>157,625*120</t>
  </si>
  <si>
    <t>384,014*5,2</t>
  </si>
  <si>
    <t>(5,82+0,285+2,815)*(26,25+3,1)*3,2</t>
  </si>
  <si>
    <t>2834,639*90</t>
  </si>
  <si>
    <t>384,014</t>
  </si>
  <si>
    <t>(5,82+0,285+2,815)*(26,25+3,1)</t>
  </si>
  <si>
    <t>384,014*0,12</t>
  </si>
  <si>
    <t>1,5*1*0,5*3</t>
  </si>
  <si>
    <t>1*1*0,5*6</t>
  </si>
  <si>
    <t>1*1,2*0,5*3</t>
  </si>
  <si>
    <t>(4+5+5+4,5+5,075+4,5+23,25+3,275+2+2)*0,45*0,5</t>
  </si>
  <si>
    <t>0,285*7,25*(2+1+1,5+1,5+1+1,65+1,1+1,2+1,1+1,75+1,75+5,42+1,1+1,8+0,9+2,2+2,47)</t>
  </si>
  <si>
    <t>16,54*18,54*7,2</t>
  </si>
  <si>
    <t>23,55*3,25*3,46</t>
  </si>
  <si>
    <t>13,69*14,9*3</t>
  </si>
  <si>
    <t>30,15*9,5*3</t>
  </si>
  <si>
    <t>165,49+71,6</t>
  </si>
  <si>
    <t>14,9*13,69</t>
  </si>
  <si>
    <t>645,816</t>
  </si>
  <si>
    <t>0,800*4,2*2</t>
  </si>
  <si>
    <t>70,77+21,33+14,58+14,78+26,77+1,44+1,26+1,73+2,1+1,35+2,1+1,73+3,43+2,12</t>
  </si>
  <si>
    <t>2,7+1,6+13,4</t>
  </si>
  <si>
    <t>9,5+3,4</t>
  </si>
  <si>
    <t>9,5+14,9</t>
  </si>
  <si>
    <t>(5*1,75)+(3*1,5)+2+2</t>
  </si>
  <si>
    <t>2,2+1,8+2,9+13,8</t>
  </si>
  <si>
    <t>9,35+1,75+13,7</t>
  </si>
  <si>
    <t>7,6+5,3+5,3+3,6+3,6</t>
  </si>
  <si>
    <t>3*5,7</t>
  </si>
  <si>
    <t>6,15+6,15</t>
  </si>
  <si>
    <t>4*6,5</t>
  </si>
  <si>
    <t>71,6+9,06+70,77+21,33+14,58+14,78+26,77+1,44+1,26+1,73+2,1+1,35+2,1+1,73+3,43+2,12</t>
  </si>
  <si>
    <t>(5,82+5,82+5,82+5,82+1,6+24,4+0,9)*2</t>
  </si>
  <si>
    <t>16,54*18,54</t>
  </si>
  <si>
    <t>23,55*3,285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</si>
</sst>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u/>
      <sz val="10"/>
      <color rgb="FFFF0000"/>
      <name val="Arial CE"/>
      <family val="2"/>
      <charset val="238"/>
    </font>
    <font>
      <i/>
      <sz val="8"/>
      <name val="Arial CE"/>
      <family val="2"/>
      <charset val="238"/>
    </font>
    <font>
      <i/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13">
    <border>
      <start/>
      <end/>
      <top/>
      <bottom/>
      <diagonal/>
    </border>
    <border>
      <start style="thin">
        <color indexed="64"/>
      </start>
      <end/>
      <top/>
      <bottom style="thin">
        <color indexed="64"/>
      </bottom>
      <diagonal/>
    </border>
    <border>
      <start/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/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/>
      <bottom/>
      <diagonal/>
    </border>
    <border>
      <start/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/>
      <diagonal/>
    </border>
    <border>
      <start/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/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4" fillId="0" borderId="0" xfId="0" applyFont="1"/>
    <xf numFmtId="49" fontId="0" fillId="0" borderId="2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49" fontId="0" fillId="0" borderId="0" xfId="0" applyNumberFormat="1"/>
    <xf numFmtId="0" fontId="0" fillId="0" borderId="0" xfId="0" applyAlignment="1">
      <alignment horizontal="center"/>
    </xf>
    <xf numFmtId="0" fontId="0" fillId="0" borderId="4" xfId="0" applyFont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49" fontId="0" fillId="3" borderId="2" xfId="0" applyNumberFormat="1" applyFill="1" applyBorder="1" applyAlignment="1">
      <alignment vertical="center"/>
    </xf>
    <xf numFmtId="0" fontId="0" fillId="4" borderId="12" xfId="0" applyFill="1" applyBorder="1"/>
    <xf numFmtId="0" fontId="5" fillId="0" borderId="0" xfId="0" applyFont="1"/>
    <xf numFmtId="0" fontId="5" fillId="0" borderId="6" xfId="0" applyFont="1" applyBorder="1" applyAlignment="1">
      <alignment vertical="top"/>
    </xf>
    <xf numFmtId="49" fontId="0" fillId="4" borderId="8" xfId="0" applyNumberFormat="1" applyFill="1" applyBorder="1"/>
    <xf numFmtId="0" fontId="0" fillId="4" borderId="8" xfId="0" applyFill="1" applyBorder="1" applyAlignment="1">
      <alignment horizontal="center"/>
    </xf>
    <xf numFmtId="0" fontId="0" fillId="4" borderId="8" xfId="0" applyFill="1" applyBorder="1"/>
    <xf numFmtId="0" fontId="0" fillId="4" borderId="8" xfId="0" applyFill="1" applyBorder="1" applyAlignment="1">
      <alignment wrapText="1"/>
    </xf>
    <xf numFmtId="0" fontId="0" fillId="3" borderId="3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49" fontId="0" fillId="3" borderId="3" xfId="0" applyNumberFormat="1" applyFill="1" applyBorder="1" applyAlignment="1">
      <alignment vertical="top"/>
    </xf>
    <xf numFmtId="49" fontId="0" fillId="3" borderId="4" xfId="0" applyNumberFormat="1" applyFill="1" applyBorder="1" applyAlignment="1">
      <alignment vertical="top"/>
    </xf>
    <xf numFmtId="0" fontId="0" fillId="3" borderId="5" xfId="0" applyFill="1" applyBorder="1" applyAlignment="1">
      <alignment horizontal="center" vertical="top"/>
    </xf>
    <xf numFmtId="0" fontId="5" fillId="0" borderId="6" xfId="0" applyNumberFormat="1" applyFont="1" applyBorder="1" applyAlignment="1">
      <alignment vertical="top"/>
    </xf>
    <xf numFmtId="0" fontId="0" fillId="3" borderId="1" xfId="0" applyNumberFormat="1" applyFill="1" applyBorder="1" applyAlignment="1">
      <alignment vertical="top"/>
    </xf>
    <xf numFmtId="0" fontId="5" fillId="0" borderId="7" xfId="0" applyFont="1" applyBorder="1" applyAlignment="1">
      <alignment horizontal="center" vertical="top" shrinkToFit="1"/>
    </xf>
    <xf numFmtId="0" fontId="0" fillId="3" borderId="9" xfId="0" applyFill="1" applyBorder="1" applyAlignment="1">
      <alignment horizontal="center" vertical="top" shrinkToFit="1"/>
    </xf>
    <xf numFmtId="164" fontId="0" fillId="3" borderId="4" xfId="0" applyNumberFormat="1" applyFill="1" applyBorder="1" applyAlignment="1">
      <alignment vertical="top"/>
    </xf>
    <xf numFmtId="164" fontId="5" fillId="0" borderId="10" xfId="0" applyNumberFormat="1" applyFont="1" applyBorder="1" applyAlignment="1">
      <alignment vertical="top" shrinkToFit="1"/>
    </xf>
    <xf numFmtId="164" fontId="0" fillId="3" borderId="11" xfId="0" applyNumberFormat="1" applyFill="1" applyBorder="1" applyAlignment="1">
      <alignment vertical="top" shrinkToFit="1"/>
    </xf>
    <xf numFmtId="4" fontId="0" fillId="3" borderId="4" xfId="0" applyNumberFormat="1" applyFill="1" applyBorder="1" applyAlignment="1">
      <alignment vertical="top"/>
    </xf>
    <xf numFmtId="4" fontId="0" fillId="3" borderId="3" xfId="0" applyNumberFormat="1" applyFill="1" applyBorder="1" applyAlignment="1">
      <alignment vertical="top"/>
    </xf>
    <xf numFmtId="4" fontId="5" fillId="0" borderId="10" xfId="0" applyNumberFormat="1" applyFont="1" applyBorder="1" applyAlignment="1">
      <alignment vertical="top" shrinkToFit="1"/>
    </xf>
    <xf numFmtId="4" fontId="5" fillId="0" borderId="6" xfId="0" applyNumberFormat="1" applyFont="1" applyBorder="1" applyAlignment="1">
      <alignment vertical="top" shrinkToFit="1"/>
    </xf>
    <xf numFmtId="4" fontId="0" fillId="3" borderId="11" xfId="0" applyNumberFormat="1" applyFill="1" applyBorder="1" applyAlignment="1">
      <alignment vertical="top" shrinkToFit="1"/>
    </xf>
    <xf numFmtId="4" fontId="0" fillId="3" borderId="1" xfId="0" applyNumberFormat="1" applyFill="1" applyBorder="1" applyAlignment="1">
      <alignment vertical="top" shrinkToFit="1"/>
    </xf>
    <xf numFmtId="0" fontId="5" fillId="0" borderId="1" xfId="0" applyFont="1" applyBorder="1" applyAlignment="1">
      <alignment vertical="top"/>
    </xf>
    <xf numFmtId="0" fontId="5" fillId="0" borderId="1" xfId="0" applyNumberFormat="1" applyFont="1" applyBorder="1" applyAlignment="1">
      <alignment vertical="top"/>
    </xf>
    <xf numFmtId="164" fontId="5" fillId="0" borderId="11" xfId="0" applyNumberFormat="1" applyFont="1" applyBorder="1" applyAlignment="1">
      <alignment vertical="top" shrinkToFit="1"/>
    </xf>
    <xf numFmtId="4" fontId="5" fillId="0" borderId="11" xfId="0" applyNumberFormat="1" applyFont="1" applyBorder="1" applyAlignment="1">
      <alignment vertical="top" shrinkToFit="1"/>
    </xf>
    <xf numFmtId="4" fontId="5" fillId="0" borderId="1" xfId="0" applyNumberFormat="1" applyFont="1" applyBorder="1" applyAlignment="1">
      <alignment vertical="top" shrinkToFit="1"/>
    </xf>
    <xf numFmtId="0" fontId="5" fillId="0" borderId="10" xfId="0" applyNumberFormat="1" applyFont="1" applyBorder="1" applyAlignment="1">
      <alignment horizontal="left" vertical="top" wrapText="1"/>
    </xf>
    <xf numFmtId="0" fontId="0" fillId="3" borderId="11" xfId="0" applyNumberFormat="1" applyFill="1" applyBorder="1" applyAlignment="1">
      <alignment horizontal="left" vertical="top" wrapText="1"/>
    </xf>
    <xf numFmtId="0" fontId="5" fillId="0" borderId="11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5" fillId="0" borderId="11" xfId="0" applyFont="1" applyBorder="1" applyAlignment="1">
      <alignment horizontal="center" vertical="top" shrinkToFit="1"/>
    </xf>
    <xf numFmtId="0" fontId="5" fillId="0" borderId="6" xfId="0" applyNumberFormat="1" applyFont="1" applyBorder="1" applyAlignment="1">
      <alignment horizontal="left" vertical="top"/>
    </xf>
    <xf numFmtId="4" fontId="6" fillId="0" borderId="0" xfId="0" applyNumberFormat="1" applyFont="1"/>
    <xf numFmtId="0" fontId="2" fillId="2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0" fillId="0" borderId="2" xfId="0" applyNumberFormat="1" applyBorder="1" applyAlignment="1">
      <alignment vertical="center" shrinkToFit="1"/>
    </xf>
    <xf numFmtId="49" fontId="0" fillId="0" borderId="5" xfId="0" applyNumberFormat="1" applyBorder="1" applyAlignment="1">
      <alignment vertical="center" shrinkToFit="1"/>
    </xf>
    <xf numFmtId="0" fontId="3" fillId="0" borderId="0" xfId="0" applyFont="1" applyAlignment="1">
      <alignment horizontal="center"/>
    </xf>
    <xf numFmtId="49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3" borderId="2" xfId="0" applyNumberFormat="1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6" fillId="0" borderId="0" xfId="0" applyFont="1" applyAlignment="1">
      <alignment horizontal="left"/>
    </xf>
    <xf numFmtId="0" fontId="7" fillId="0" borderId="10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shrinkToFit="1"/>
    </xf>
    <xf numFmtId="164" fontId="7" fillId="0" borderId="10" xfId="0" applyNumberFormat="1" applyFont="1" applyBorder="1" applyAlignment="1">
      <alignment vertical="top" shrinkToFit="1"/>
    </xf>
    <xf numFmtId="0" fontId="7" fillId="0" borderId="6" xfId="0" applyFont="1" applyBorder="1" applyAlignment="1">
      <alignment vertical="top"/>
    </xf>
    <xf numFmtId="0" fontId="7" fillId="0" borderId="6" xfId="0" applyNumberFormat="1" applyFont="1" applyBorder="1" applyAlignment="1">
      <alignment vertical="top"/>
    </xf>
    <xf numFmtId="4" fontId="7" fillId="0" borderId="10" xfId="0" applyNumberFormat="1" applyFont="1" applyBorder="1" applyAlignment="1">
      <alignment vertical="top" shrinkToFit="1"/>
    </xf>
    <xf numFmtId="4" fontId="7" fillId="0" borderId="6" xfId="0" applyNumberFormat="1" applyFont="1" applyBorder="1" applyAlignment="1">
      <alignment vertical="top" shrinkToFit="1"/>
    </xf>
    <xf numFmtId="0" fontId="7" fillId="0" borderId="0" xfId="0" applyFont="1"/>
    <xf numFmtId="0" fontId="8" fillId="0" borderId="0" xfId="0" applyFo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alcChain" Target="calcChain.xml"/><Relationship Id="rId3" Type="http://purl.oclc.org/ooxml/officeDocument/relationships/worksheet" Target="worksheets/sheet3.xml"/><Relationship Id="rId7" Type="http://purl.oclc.org/ooxml/officeDocument/relationships/sharedStrings" Target="sharedString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tyles" Target="styles.xml"/><Relationship Id="rId5" Type="http://purl.oclc.org/ooxml/officeDocument/relationships/theme" Target="theme/theme1.xml"/><Relationship Id="rId4" Type="http://purl.oclc.org/ooxml/officeDocument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purl.oclc.org/ooxml/officeDocument/relationships/externalLinkPath" Target="file:///\\Server1\rts\BUILDpowerS\Templates\Rozpocty\Sablona.xls" TargetMode="External"/></Relationships>
</file>

<file path=xl/externalLinks/externalLink1.xml><?xml version="1.0" encoding="utf-8"?>
<externalLink xmlns="http://purl.oclc.org/ooxml/spreadsheetml/main" xmlns:mc="http://schemas.openxmlformats.org/markup-compatibility/2006" xmlns:x14="http://schemas.microsoft.com/office/spreadsheetml/2009/9/main" mc:Ignorable="x14">
  <externalBook xmlns:r="http://purl.oclc.org/ooxml/officeDocument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purl.oclc.org/ooxml/drawingml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purl.oclc.org/ooxml/officeDocument/relationships/printerSettings" Target="../printerSettings/printerSettings3.bin"/><Relationship Id="rId1" Type="http://purl.oclc.org/ooxml/officeDocument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6" t="s">
        <v>9</v>
      </c>
    </row>
    <row r="2" spans="1:7" ht="57.75" customHeight="1" x14ac:dyDescent="0.2">
      <c r="A2" s="51" t="s">
        <v>10</v>
      </c>
      <c r="B2" s="51"/>
      <c r="C2" s="51"/>
      <c r="D2" s="51"/>
      <c r="E2" s="51"/>
      <c r="F2" s="51"/>
      <c r="G2" s="5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52" t="s">
        <v>0</v>
      </c>
      <c r="B1" s="52"/>
      <c r="C1" s="53"/>
      <c r="D1" s="52"/>
      <c r="E1" s="52"/>
      <c r="F1" s="52"/>
      <c r="G1" s="52"/>
    </row>
    <row r="2" spans="1:7" ht="24.95" customHeight="1" x14ac:dyDescent="0.2">
      <c r="A2" s="8" t="s">
        <v>1</v>
      </c>
      <c r="B2" s="7"/>
      <c r="C2" s="54"/>
      <c r="D2" s="54"/>
      <c r="E2" s="54"/>
      <c r="F2" s="54"/>
      <c r="G2" s="55"/>
    </row>
    <row r="3" spans="1:7" ht="24.95" customHeight="1" x14ac:dyDescent="0.2">
      <c r="A3" s="8" t="s">
        <v>2</v>
      </c>
      <c r="B3" s="7"/>
      <c r="C3" s="54"/>
      <c r="D3" s="54"/>
      <c r="E3" s="54"/>
      <c r="F3" s="54"/>
      <c r="G3" s="55"/>
    </row>
    <row r="4" spans="1:7" ht="24.95" customHeight="1" x14ac:dyDescent="0.2">
      <c r="A4" s="8" t="s">
        <v>3</v>
      </c>
      <c r="B4" s="7"/>
      <c r="C4" s="54"/>
      <c r="D4" s="54"/>
      <c r="E4" s="54"/>
      <c r="F4" s="54"/>
      <c r="G4" s="55"/>
    </row>
    <row r="5" spans="1:7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sheetPr>
    <outlinePr summaryBelow="0"/>
  </sheetPr>
  <dimension ref="A1:BH5104"/>
  <sheetViews>
    <sheetView tabSelected="1" topLeftCell="A199" workbookViewId="0">
      <selection activeCell="C293" sqref="C293:E295"/>
    </sheetView>
  </sheetViews>
  <sheetFormatPr defaultRowHeight="12.75" outlineLevelRow="1" x14ac:dyDescent="0.2"/>
  <cols>
    <col min="1" max="1" width="4.28515625" customWidth="1"/>
    <col min="2" max="2" width="14.42578125" style="9" customWidth="1"/>
    <col min="3" max="3" width="38.28515625" style="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56" t="s">
        <v>0</v>
      </c>
      <c r="B1" s="56"/>
      <c r="C1" s="56"/>
      <c r="D1" s="56"/>
      <c r="E1" s="56"/>
      <c r="F1" s="56"/>
      <c r="G1" s="56"/>
      <c r="AG1" t="s">
        <v>57</v>
      </c>
    </row>
    <row r="2" spans="1:60" ht="24.95" customHeight="1" x14ac:dyDescent="0.2">
      <c r="A2" s="11" t="s">
        <v>1</v>
      </c>
      <c r="B2" s="7" t="s">
        <v>15</v>
      </c>
      <c r="C2" s="57" t="s">
        <v>16</v>
      </c>
      <c r="D2" s="58"/>
      <c r="E2" s="58"/>
      <c r="F2" s="58"/>
      <c r="G2" s="59"/>
      <c r="AG2" t="s">
        <v>58</v>
      </c>
    </row>
    <row r="3" spans="1:60" ht="24.95" customHeight="1" x14ac:dyDescent="0.2">
      <c r="A3" s="11" t="s">
        <v>2</v>
      </c>
      <c r="B3" s="7" t="s">
        <v>13</v>
      </c>
      <c r="C3" s="57" t="s">
        <v>14</v>
      </c>
      <c r="D3" s="58"/>
      <c r="E3" s="58"/>
      <c r="F3" s="58"/>
      <c r="G3" s="59"/>
      <c r="AC3" s="9" t="s">
        <v>58</v>
      </c>
      <c r="AG3" t="s">
        <v>59</v>
      </c>
    </row>
    <row r="4" spans="1:60" ht="24.95" customHeight="1" x14ac:dyDescent="0.2">
      <c r="A4" s="12" t="s">
        <v>3</v>
      </c>
      <c r="B4" s="13" t="s">
        <v>11</v>
      </c>
      <c r="C4" s="60" t="s">
        <v>12</v>
      </c>
      <c r="D4" s="61"/>
      <c r="E4" s="61"/>
      <c r="F4" s="61"/>
      <c r="G4" s="62"/>
      <c r="AG4" t="s">
        <v>60</v>
      </c>
    </row>
    <row r="5" spans="1:60" x14ac:dyDescent="0.2">
      <c r="D5" s="10"/>
    </row>
    <row r="6" spans="1:60" ht="38.25" x14ac:dyDescent="0.2">
      <c r="A6" s="19" t="s">
        <v>61</v>
      </c>
      <c r="B6" s="17" t="s">
        <v>62</v>
      </c>
      <c r="C6" s="17" t="s">
        <v>63</v>
      </c>
      <c r="D6" s="18" t="s">
        <v>64</v>
      </c>
      <c r="E6" s="19" t="s">
        <v>65</v>
      </c>
      <c r="F6" s="14" t="s">
        <v>66</v>
      </c>
      <c r="G6" s="19" t="s">
        <v>6</v>
      </c>
      <c r="H6" s="20" t="s">
        <v>7</v>
      </c>
      <c r="I6" s="20" t="s">
        <v>67</v>
      </c>
      <c r="J6" s="20" t="s">
        <v>8</v>
      </c>
      <c r="K6" s="20" t="s">
        <v>68</v>
      </c>
      <c r="L6" s="20" t="s">
        <v>69</v>
      </c>
      <c r="M6" s="20" t="s">
        <v>70</v>
      </c>
      <c r="N6" s="20" t="s">
        <v>71</v>
      </c>
      <c r="O6" s="20" t="s">
        <v>72</v>
      </c>
      <c r="P6" s="20" t="s">
        <v>73</v>
      </c>
      <c r="Q6" s="20" t="s">
        <v>74</v>
      </c>
      <c r="R6" s="20" t="s">
        <v>75</v>
      </c>
      <c r="S6" s="20" t="s">
        <v>76</v>
      </c>
      <c r="T6" s="20" t="s">
        <v>77</v>
      </c>
      <c r="U6" s="20" t="s">
        <v>78</v>
      </c>
    </row>
    <row r="7" spans="1:60" x14ac:dyDescent="0.2">
      <c r="A7" s="21" t="s">
        <v>79</v>
      </c>
      <c r="B7" s="23" t="s">
        <v>11</v>
      </c>
      <c r="C7" s="24" t="s">
        <v>17</v>
      </c>
      <c r="D7" s="25"/>
      <c r="E7" s="30"/>
      <c r="F7" s="33"/>
      <c r="G7" s="33">
        <f>SUMIF(AG8:AG43,"&lt;&gt;NOR",G8:G43)</f>
        <v>0</v>
      </c>
      <c r="H7" s="33"/>
      <c r="I7" s="33">
        <f>SUM(I8:I43)</f>
        <v>2053.31</v>
      </c>
      <c r="J7" s="33"/>
      <c r="K7" s="33">
        <f>SUM(K8:K43)</f>
        <v>757959.1</v>
      </c>
      <c r="L7" s="33"/>
      <c r="M7" s="33">
        <f>SUM(M8:M43)</f>
        <v>0</v>
      </c>
      <c r="N7" s="33"/>
      <c r="O7" s="33">
        <f>SUM(O8:O43)</f>
        <v>0.09</v>
      </c>
      <c r="P7" s="33"/>
      <c r="Q7" s="33">
        <f>SUM(Q8:Q43)</f>
        <v>188.28</v>
      </c>
      <c r="R7" s="33"/>
      <c r="S7" s="33"/>
      <c r="T7" s="34"/>
      <c r="U7" s="33">
        <f>SUM(U8:U43)</f>
        <v>907.36</v>
      </c>
      <c r="AG7" t="s">
        <v>80</v>
      </c>
    </row>
    <row r="8" spans="1:60" outlineLevel="1" x14ac:dyDescent="0.2">
      <c r="A8" s="16">
        <v>1</v>
      </c>
      <c r="B8" s="26" t="s">
        <v>81</v>
      </c>
      <c r="C8" s="44" t="s">
        <v>82</v>
      </c>
      <c r="D8" s="28" t="s">
        <v>83</v>
      </c>
      <c r="E8" s="31">
        <v>4</v>
      </c>
      <c r="F8" s="35"/>
      <c r="G8" s="35">
        <f>E8*F8</f>
        <v>0</v>
      </c>
      <c r="H8" s="35">
        <v>0</v>
      </c>
      <c r="I8" s="35">
        <f t="shared" ref="I8:I43" si="0">ROUND(E8*H8,2)</f>
        <v>0</v>
      </c>
      <c r="J8" s="35">
        <v>559.42999999999995</v>
      </c>
      <c r="K8" s="35">
        <f t="shared" ref="K8:K43" si="1">ROUND(E8*J8,2)</f>
        <v>2237.7199999999998</v>
      </c>
      <c r="L8" s="35">
        <v>21</v>
      </c>
      <c r="M8" s="35">
        <f t="shared" ref="M8:M43" si="2">G8*(1+L8/100)</f>
        <v>0</v>
      </c>
      <c r="N8" s="35">
        <v>0</v>
      </c>
      <c r="O8" s="35">
        <f t="shared" ref="O8:O43" si="3">ROUND(E8*N8,2)</f>
        <v>0</v>
      </c>
      <c r="P8" s="35">
        <v>0</v>
      </c>
      <c r="Q8" s="35">
        <f t="shared" ref="Q8:Q43" si="4">ROUND(E8*P8,2)</f>
        <v>0</v>
      </c>
      <c r="R8" s="35"/>
      <c r="S8" s="35"/>
      <c r="T8" s="36">
        <v>1.42</v>
      </c>
      <c r="U8" s="35">
        <f t="shared" ref="U8:U43" si="5">ROUND(E8*T8,2)</f>
        <v>5.68</v>
      </c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 t="s">
        <v>84</v>
      </c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outlineLevel="1" x14ac:dyDescent="0.2">
      <c r="A9" s="16">
        <v>2</v>
      </c>
      <c r="B9" s="26" t="s">
        <v>85</v>
      </c>
      <c r="C9" s="44" t="s">
        <v>86</v>
      </c>
      <c r="D9" s="28" t="s">
        <v>83</v>
      </c>
      <c r="E9" s="31">
        <v>4</v>
      </c>
      <c r="F9" s="35"/>
      <c r="G9" s="35">
        <f t="shared" ref="G9:G43" si="6">E9*F9</f>
        <v>0</v>
      </c>
      <c r="H9" s="35">
        <v>3.69</v>
      </c>
      <c r="I9" s="35">
        <f t="shared" si="0"/>
        <v>14.76</v>
      </c>
      <c r="J9" s="35">
        <v>759.96</v>
      </c>
      <c r="K9" s="35">
        <f t="shared" si="1"/>
        <v>3039.84</v>
      </c>
      <c r="L9" s="35">
        <v>21</v>
      </c>
      <c r="M9" s="35">
        <f t="shared" si="2"/>
        <v>0</v>
      </c>
      <c r="N9" s="35">
        <v>1E-4</v>
      </c>
      <c r="O9" s="35">
        <f t="shared" si="3"/>
        <v>0</v>
      </c>
      <c r="P9" s="35">
        <v>0</v>
      </c>
      <c r="Q9" s="35">
        <f t="shared" si="4"/>
        <v>0</v>
      </c>
      <c r="R9" s="35"/>
      <c r="S9" s="35"/>
      <c r="T9" s="36">
        <v>2.5619999999999998</v>
      </c>
      <c r="U9" s="35">
        <f t="shared" si="5"/>
        <v>10.25</v>
      </c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 t="s">
        <v>84</v>
      </c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</row>
    <row r="10" spans="1:60" outlineLevel="1" x14ac:dyDescent="0.2">
      <c r="A10" s="16">
        <v>3</v>
      </c>
      <c r="B10" s="26" t="s">
        <v>87</v>
      </c>
      <c r="C10" s="44" t="s">
        <v>88</v>
      </c>
      <c r="D10" s="28" t="s">
        <v>89</v>
      </c>
      <c r="E10" s="31">
        <v>367.738</v>
      </c>
      <c r="F10" s="35"/>
      <c r="G10" s="35">
        <f t="shared" si="6"/>
        <v>0</v>
      </c>
      <c r="H10" s="35">
        <v>0</v>
      </c>
      <c r="I10" s="35">
        <f t="shared" si="0"/>
        <v>0</v>
      </c>
      <c r="J10" s="35">
        <v>211</v>
      </c>
      <c r="K10" s="35">
        <f t="shared" si="1"/>
        <v>77592.72</v>
      </c>
      <c r="L10" s="35">
        <v>21</v>
      </c>
      <c r="M10" s="35">
        <f t="shared" si="2"/>
        <v>0</v>
      </c>
      <c r="N10" s="35">
        <v>2.2000000000000001E-4</v>
      </c>
      <c r="O10" s="35">
        <f t="shared" si="3"/>
        <v>0.08</v>
      </c>
      <c r="P10" s="35">
        <v>0.51200000000000001</v>
      </c>
      <c r="Q10" s="35">
        <f t="shared" si="4"/>
        <v>188.28</v>
      </c>
      <c r="R10" s="35"/>
      <c r="S10" s="35"/>
      <c r="T10" s="36">
        <v>0</v>
      </c>
      <c r="U10" s="35">
        <f t="shared" si="5"/>
        <v>0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 t="s">
        <v>84</v>
      </c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</row>
    <row r="11" spans="1:60" outlineLevel="1" x14ac:dyDescent="0.2">
      <c r="A11" s="16"/>
      <c r="B11" s="26"/>
      <c r="C11" s="64" t="s">
        <v>415</v>
      </c>
      <c r="D11" s="65"/>
      <c r="E11" s="66">
        <v>147.18799999999999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6"/>
      <c r="U11" s="3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</row>
    <row r="12" spans="1:60" outlineLevel="1" x14ac:dyDescent="0.2">
      <c r="A12" s="16"/>
      <c r="B12" s="26"/>
      <c r="C12" s="64" t="s">
        <v>416</v>
      </c>
      <c r="D12" s="65"/>
      <c r="E12" s="66">
        <v>82.7</v>
      </c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6"/>
      <c r="U12" s="3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</row>
    <row r="13" spans="1:60" outlineLevel="1" x14ac:dyDescent="0.2">
      <c r="A13" s="16"/>
      <c r="B13" s="26"/>
      <c r="C13" s="64" t="s">
        <v>417</v>
      </c>
      <c r="D13" s="65"/>
      <c r="E13" s="66">
        <v>137.85</v>
      </c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6"/>
      <c r="U13" s="3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</row>
    <row r="14" spans="1:60" outlineLevel="1" x14ac:dyDescent="0.2">
      <c r="A14" s="16"/>
      <c r="B14" s="26"/>
      <c r="C14" s="64" t="s">
        <v>418</v>
      </c>
      <c r="D14" s="65"/>
      <c r="E14" s="66">
        <v>367.738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3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</row>
    <row r="15" spans="1:60" outlineLevel="1" x14ac:dyDescent="0.2">
      <c r="A15" s="16">
        <v>4</v>
      </c>
      <c r="B15" s="26" t="s">
        <v>90</v>
      </c>
      <c r="C15" s="44" t="s">
        <v>91</v>
      </c>
      <c r="D15" s="28" t="s">
        <v>92</v>
      </c>
      <c r="E15" s="31">
        <v>48</v>
      </c>
      <c r="F15" s="35"/>
      <c r="G15" s="35">
        <f t="shared" si="6"/>
        <v>0</v>
      </c>
      <c r="H15" s="35">
        <v>0</v>
      </c>
      <c r="I15" s="35">
        <f t="shared" si="0"/>
        <v>0</v>
      </c>
      <c r="J15" s="35">
        <v>77.209999999999994</v>
      </c>
      <c r="K15" s="35">
        <f t="shared" si="1"/>
        <v>3706.08</v>
      </c>
      <c r="L15" s="35">
        <v>21</v>
      </c>
      <c r="M15" s="35">
        <f t="shared" si="2"/>
        <v>0</v>
      </c>
      <c r="N15" s="35">
        <v>0</v>
      </c>
      <c r="O15" s="35">
        <f t="shared" si="3"/>
        <v>0</v>
      </c>
      <c r="P15" s="35">
        <v>0</v>
      </c>
      <c r="Q15" s="35">
        <f t="shared" si="4"/>
        <v>0</v>
      </c>
      <c r="R15" s="35"/>
      <c r="S15" s="35"/>
      <c r="T15" s="36">
        <v>0.20300000000000001</v>
      </c>
      <c r="U15" s="35">
        <f t="shared" si="5"/>
        <v>9.74</v>
      </c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 t="s">
        <v>84</v>
      </c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</row>
    <row r="16" spans="1:60" outlineLevel="1" x14ac:dyDescent="0.2">
      <c r="A16" s="16">
        <v>5</v>
      </c>
      <c r="B16" s="26" t="s">
        <v>93</v>
      </c>
      <c r="C16" s="44" t="s">
        <v>94</v>
      </c>
      <c r="D16" s="28" t="s">
        <v>95</v>
      </c>
      <c r="E16" s="31">
        <v>14</v>
      </c>
      <c r="F16" s="35"/>
      <c r="G16" s="35">
        <f t="shared" si="6"/>
        <v>0</v>
      </c>
      <c r="H16" s="35">
        <v>0</v>
      </c>
      <c r="I16" s="35">
        <f t="shared" si="0"/>
        <v>0</v>
      </c>
      <c r="J16" s="35">
        <v>52.75</v>
      </c>
      <c r="K16" s="35">
        <f t="shared" si="1"/>
        <v>738.5</v>
      </c>
      <c r="L16" s="35">
        <v>21</v>
      </c>
      <c r="M16" s="35">
        <f t="shared" si="2"/>
        <v>0</v>
      </c>
      <c r="N16" s="35">
        <v>0</v>
      </c>
      <c r="O16" s="35">
        <f t="shared" si="3"/>
        <v>0</v>
      </c>
      <c r="P16" s="35">
        <v>0</v>
      </c>
      <c r="Q16" s="35">
        <f t="shared" si="4"/>
        <v>0</v>
      </c>
      <c r="R16" s="35"/>
      <c r="S16" s="35"/>
      <c r="T16" s="36">
        <v>0</v>
      </c>
      <c r="U16" s="35">
        <f t="shared" si="5"/>
        <v>0</v>
      </c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 t="s">
        <v>84</v>
      </c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</row>
    <row r="17" spans="1:60" outlineLevel="1" x14ac:dyDescent="0.2">
      <c r="A17" s="16">
        <v>6</v>
      </c>
      <c r="B17" s="26" t="s">
        <v>96</v>
      </c>
      <c r="C17" s="44" t="s">
        <v>97</v>
      </c>
      <c r="D17" s="28" t="s">
        <v>98</v>
      </c>
      <c r="E17" s="31">
        <v>547.23099999999999</v>
      </c>
      <c r="F17" s="35"/>
      <c r="G17" s="35">
        <f t="shared" si="6"/>
        <v>0</v>
      </c>
      <c r="H17" s="35">
        <v>0</v>
      </c>
      <c r="I17" s="35">
        <f t="shared" si="0"/>
        <v>0</v>
      </c>
      <c r="J17" s="35">
        <v>315.19</v>
      </c>
      <c r="K17" s="35">
        <f t="shared" si="1"/>
        <v>172481.74</v>
      </c>
      <c r="L17" s="35">
        <v>21</v>
      </c>
      <c r="M17" s="35">
        <f t="shared" si="2"/>
        <v>0</v>
      </c>
      <c r="N17" s="35">
        <v>0</v>
      </c>
      <c r="O17" s="35">
        <f t="shared" si="3"/>
        <v>0</v>
      </c>
      <c r="P17" s="35">
        <v>0</v>
      </c>
      <c r="Q17" s="35">
        <f t="shared" si="4"/>
        <v>0</v>
      </c>
      <c r="R17" s="35"/>
      <c r="S17" s="35"/>
      <c r="T17" s="36">
        <v>0.626</v>
      </c>
      <c r="U17" s="35">
        <f t="shared" si="5"/>
        <v>342.57</v>
      </c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 t="s">
        <v>84</v>
      </c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</row>
    <row r="18" spans="1:60" outlineLevel="1" x14ac:dyDescent="0.2">
      <c r="A18" s="16"/>
      <c r="B18" s="26"/>
      <c r="C18" s="64" t="s">
        <v>419</v>
      </c>
      <c r="D18" s="65"/>
      <c r="E18" s="66">
        <v>204.601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6"/>
      <c r="U18" s="3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</row>
    <row r="19" spans="1:60" outlineLevel="1" x14ac:dyDescent="0.2">
      <c r="A19" s="16"/>
      <c r="B19" s="26"/>
      <c r="C19" s="64" t="s">
        <v>420</v>
      </c>
      <c r="D19" s="65"/>
      <c r="E19" s="66">
        <v>63.679000000000002</v>
      </c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6"/>
      <c r="U19" s="3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</row>
    <row r="20" spans="1:60" outlineLevel="1" x14ac:dyDescent="0.2">
      <c r="A20" s="16"/>
      <c r="B20" s="26"/>
      <c r="C20" s="64" t="s">
        <v>421</v>
      </c>
      <c r="D20" s="65"/>
      <c r="E20" s="66">
        <v>106.145</v>
      </c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6"/>
      <c r="U20" s="3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</row>
    <row r="21" spans="1:60" outlineLevel="1" x14ac:dyDescent="0.2">
      <c r="A21" s="16"/>
      <c r="B21" s="26"/>
      <c r="C21" s="64" t="s">
        <v>422</v>
      </c>
      <c r="D21" s="65"/>
      <c r="E21" s="66">
        <v>172.80600000000001</v>
      </c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6"/>
      <c r="U21" s="3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</row>
    <row r="22" spans="1:60" outlineLevel="1" x14ac:dyDescent="0.2">
      <c r="A22" s="16"/>
      <c r="B22" s="26"/>
      <c r="C22" s="64" t="s">
        <v>418</v>
      </c>
      <c r="D22" s="65"/>
      <c r="E22" s="66">
        <v>547.23099999999999</v>
      </c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6"/>
      <c r="U22" s="3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</row>
    <row r="23" spans="1:60" outlineLevel="1" x14ac:dyDescent="0.2">
      <c r="A23" s="16">
        <v>7</v>
      </c>
      <c r="B23" s="26" t="s">
        <v>99</v>
      </c>
      <c r="C23" s="44" t="s">
        <v>100</v>
      </c>
      <c r="D23" s="28" t="s">
        <v>98</v>
      </c>
      <c r="E23" s="31">
        <v>547</v>
      </c>
      <c r="F23" s="35"/>
      <c r="G23" s="35">
        <f t="shared" si="6"/>
        <v>0</v>
      </c>
      <c r="H23" s="35">
        <v>0</v>
      </c>
      <c r="I23" s="35">
        <f t="shared" si="0"/>
        <v>0</v>
      </c>
      <c r="J23" s="35">
        <v>32.36</v>
      </c>
      <c r="K23" s="35">
        <f t="shared" si="1"/>
        <v>17700.919999999998</v>
      </c>
      <c r="L23" s="35">
        <v>21</v>
      </c>
      <c r="M23" s="35">
        <f t="shared" si="2"/>
        <v>0</v>
      </c>
      <c r="N23" s="35">
        <v>0</v>
      </c>
      <c r="O23" s="35">
        <f t="shared" si="3"/>
        <v>0</v>
      </c>
      <c r="P23" s="35">
        <v>0</v>
      </c>
      <c r="Q23" s="35">
        <f t="shared" si="4"/>
        <v>0</v>
      </c>
      <c r="R23" s="35"/>
      <c r="S23" s="35"/>
      <c r="T23" s="36">
        <v>8.1000000000000003E-2</v>
      </c>
      <c r="U23" s="35">
        <f t="shared" si="5"/>
        <v>44.31</v>
      </c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 t="s">
        <v>84</v>
      </c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</row>
    <row r="24" spans="1:60" ht="22.5" outlineLevel="1" x14ac:dyDescent="0.2">
      <c r="A24" s="16">
        <v>8</v>
      </c>
      <c r="B24" s="26" t="s">
        <v>101</v>
      </c>
      <c r="C24" s="44" t="s">
        <v>102</v>
      </c>
      <c r="D24" s="28" t="s">
        <v>98</v>
      </c>
      <c r="E24" s="31">
        <v>27.349</v>
      </c>
      <c r="F24" s="35"/>
      <c r="G24" s="35">
        <f t="shared" si="6"/>
        <v>0</v>
      </c>
      <c r="H24" s="35">
        <v>0</v>
      </c>
      <c r="I24" s="35">
        <f t="shared" si="0"/>
        <v>0</v>
      </c>
      <c r="J24" s="35">
        <v>409.36</v>
      </c>
      <c r="K24" s="35">
        <f t="shared" si="1"/>
        <v>11195.59</v>
      </c>
      <c r="L24" s="35">
        <v>21</v>
      </c>
      <c r="M24" s="35">
        <f t="shared" si="2"/>
        <v>0</v>
      </c>
      <c r="N24" s="35">
        <v>0</v>
      </c>
      <c r="O24" s="35">
        <f t="shared" si="3"/>
        <v>0</v>
      </c>
      <c r="P24" s="35">
        <v>0</v>
      </c>
      <c r="Q24" s="35">
        <f t="shared" si="4"/>
        <v>0</v>
      </c>
      <c r="R24" s="35"/>
      <c r="S24" s="35"/>
      <c r="T24" s="36">
        <v>0.39</v>
      </c>
      <c r="U24" s="35">
        <f t="shared" si="5"/>
        <v>10.67</v>
      </c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 t="s">
        <v>84</v>
      </c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</row>
    <row r="25" spans="1:60" outlineLevel="1" x14ac:dyDescent="0.2">
      <c r="A25" s="16"/>
      <c r="B25" s="26"/>
      <c r="C25" s="64" t="s">
        <v>423</v>
      </c>
      <c r="D25" s="65"/>
      <c r="E25" s="66">
        <v>17.719000000000001</v>
      </c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6"/>
      <c r="U25" s="3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</row>
    <row r="26" spans="1:60" outlineLevel="1" x14ac:dyDescent="0.2">
      <c r="A26" s="16"/>
      <c r="B26" s="26"/>
      <c r="C26" s="64" t="s">
        <v>424</v>
      </c>
      <c r="D26" s="65"/>
      <c r="E26" s="66">
        <v>9.6300000000000008</v>
      </c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6"/>
      <c r="U26" s="3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</row>
    <row r="27" spans="1:60" outlineLevel="1" x14ac:dyDescent="0.2">
      <c r="A27" s="16"/>
      <c r="B27" s="26"/>
      <c r="C27" s="64" t="s">
        <v>418</v>
      </c>
      <c r="D27" s="65"/>
      <c r="E27" s="66">
        <v>27.349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6"/>
      <c r="U27" s="3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outlineLevel="1" x14ac:dyDescent="0.2">
      <c r="A28" s="16">
        <v>9</v>
      </c>
      <c r="B28" s="26" t="s">
        <v>103</v>
      </c>
      <c r="C28" s="44" t="s">
        <v>104</v>
      </c>
      <c r="D28" s="28" t="s">
        <v>98</v>
      </c>
      <c r="E28" s="31">
        <v>27.349</v>
      </c>
      <c r="F28" s="35"/>
      <c r="G28" s="35">
        <f t="shared" si="6"/>
        <v>0</v>
      </c>
      <c r="H28" s="35">
        <v>0</v>
      </c>
      <c r="I28" s="35">
        <f t="shared" si="0"/>
        <v>0</v>
      </c>
      <c r="J28" s="35">
        <v>575.62</v>
      </c>
      <c r="K28" s="35">
        <f t="shared" si="1"/>
        <v>15742.63</v>
      </c>
      <c r="L28" s="35">
        <v>21</v>
      </c>
      <c r="M28" s="35">
        <f t="shared" si="2"/>
        <v>0</v>
      </c>
      <c r="N28" s="35">
        <v>0</v>
      </c>
      <c r="O28" s="35">
        <f t="shared" si="3"/>
        <v>0</v>
      </c>
      <c r="P28" s="35">
        <v>0</v>
      </c>
      <c r="Q28" s="35">
        <f t="shared" si="4"/>
        <v>0</v>
      </c>
      <c r="R28" s="35"/>
      <c r="S28" s="35"/>
      <c r="T28" s="36">
        <v>0.495</v>
      </c>
      <c r="U28" s="35">
        <f t="shared" si="5"/>
        <v>13.54</v>
      </c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 t="s">
        <v>84</v>
      </c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outlineLevel="1" x14ac:dyDescent="0.2">
      <c r="A29" s="16"/>
      <c r="B29" s="26"/>
      <c r="C29" s="64" t="s">
        <v>423</v>
      </c>
      <c r="D29" s="65"/>
      <c r="E29" s="66">
        <v>17.719000000000001</v>
      </c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6"/>
      <c r="U29" s="3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outlineLevel="1" x14ac:dyDescent="0.2">
      <c r="A30" s="16"/>
      <c r="B30" s="26"/>
      <c r="C30" s="64" t="s">
        <v>424</v>
      </c>
      <c r="D30" s="65"/>
      <c r="E30" s="66">
        <v>9.6300000000000008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3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outlineLevel="1" x14ac:dyDescent="0.2">
      <c r="A31" s="16"/>
      <c r="B31" s="26"/>
      <c r="C31" s="64" t="s">
        <v>418</v>
      </c>
      <c r="D31" s="65"/>
      <c r="E31" s="66">
        <v>27.349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6"/>
      <c r="U31" s="3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</row>
    <row r="32" spans="1:60" outlineLevel="1" x14ac:dyDescent="0.2">
      <c r="A32" s="16">
        <v>10</v>
      </c>
      <c r="B32" s="26" t="s">
        <v>105</v>
      </c>
      <c r="C32" s="44" t="s">
        <v>106</v>
      </c>
      <c r="D32" s="28" t="s">
        <v>98</v>
      </c>
      <c r="E32" s="31">
        <v>574.58000000000004</v>
      </c>
      <c r="F32" s="35"/>
      <c r="G32" s="35">
        <f t="shared" si="6"/>
        <v>0</v>
      </c>
      <c r="H32" s="35">
        <v>0</v>
      </c>
      <c r="I32" s="35">
        <f t="shared" si="0"/>
        <v>0</v>
      </c>
      <c r="J32" s="35">
        <v>103.24</v>
      </c>
      <c r="K32" s="35">
        <f t="shared" si="1"/>
        <v>59319.64</v>
      </c>
      <c r="L32" s="35">
        <v>21</v>
      </c>
      <c r="M32" s="35">
        <f t="shared" si="2"/>
        <v>0</v>
      </c>
      <c r="N32" s="35">
        <v>0</v>
      </c>
      <c r="O32" s="35">
        <f t="shared" si="3"/>
        <v>0</v>
      </c>
      <c r="P32" s="35">
        <v>0</v>
      </c>
      <c r="Q32" s="35">
        <f t="shared" si="4"/>
        <v>0</v>
      </c>
      <c r="R32" s="35"/>
      <c r="S32" s="35"/>
      <c r="T32" s="36">
        <v>1.0999999999999999E-2</v>
      </c>
      <c r="U32" s="35">
        <f t="shared" si="5"/>
        <v>6.32</v>
      </c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 t="s">
        <v>84</v>
      </c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</row>
    <row r="33" spans="1:60" outlineLevel="1" x14ac:dyDescent="0.2">
      <c r="A33" s="16"/>
      <c r="B33" s="26"/>
      <c r="C33" s="64" t="s">
        <v>425</v>
      </c>
      <c r="D33" s="65"/>
      <c r="E33" s="66">
        <v>574.58000000000004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6"/>
      <c r="U33" s="3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</row>
    <row r="34" spans="1:60" outlineLevel="1" x14ac:dyDescent="0.2">
      <c r="A34" s="16">
        <v>11</v>
      </c>
      <c r="B34" s="26" t="s">
        <v>107</v>
      </c>
      <c r="C34" s="44" t="s">
        <v>108</v>
      </c>
      <c r="D34" s="28" t="s">
        <v>98</v>
      </c>
      <c r="E34" s="31">
        <v>5745.8</v>
      </c>
      <c r="F34" s="35"/>
      <c r="G34" s="35">
        <f t="shared" si="6"/>
        <v>0</v>
      </c>
      <c r="H34" s="35">
        <v>0</v>
      </c>
      <c r="I34" s="35">
        <f t="shared" si="0"/>
        <v>0</v>
      </c>
      <c r="J34" s="35">
        <v>20.62</v>
      </c>
      <c r="K34" s="35">
        <f t="shared" si="1"/>
        <v>118478.39999999999</v>
      </c>
      <c r="L34" s="35">
        <v>21</v>
      </c>
      <c r="M34" s="35">
        <f t="shared" si="2"/>
        <v>0</v>
      </c>
      <c r="N34" s="35">
        <v>0</v>
      </c>
      <c r="O34" s="35">
        <f t="shared" si="3"/>
        <v>0</v>
      </c>
      <c r="P34" s="35">
        <v>0</v>
      </c>
      <c r="Q34" s="35">
        <f t="shared" si="4"/>
        <v>0</v>
      </c>
      <c r="R34" s="35"/>
      <c r="S34" s="35"/>
      <c r="T34" s="36">
        <v>0</v>
      </c>
      <c r="U34" s="35">
        <f t="shared" si="5"/>
        <v>0</v>
      </c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 t="s">
        <v>84</v>
      </c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</row>
    <row r="35" spans="1:60" outlineLevel="1" x14ac:dyDescent="0.2">
      <c r="A35" s="16"/>
      <c r="B35" s="26"/>
      <c r="C35" s="64" t="s">
        <v>426</v>
      </c>
      <c r="D35" s="65"/>
      <c r="E35" s="66">
        <v>5745.8</v>
      </c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/>
      <c r="U35" s="3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</row>
    <row r="36" spans="1:60" outlineLevel="1" x14ac:dyDescent="0.2">
      <c r="A36" s="16">
        <v>12</v>
      </c>
      <c r="B36" s="26" t="s">
        <v>109</v>
      </c>
      <c r="C36" s="44" t="s">
        <v>110</v>
      </c>
      <c r="D36" s="28" t="s">
        <v>98</v>
      </c>
      <c r="E36" s="31">
        <v>574.58000000000004</v>
      </c>
      <c r="F36" s="35"/>
      <c r="G36" s="35">
        <f t="shared" si="6"/>
        <v>0</v>
      </c>
      <c r="H36" s="35">
        <v>0</v>
      </c>
      <c r="I36" s="35">
        <f t="shared" si="0"/>
        <v>0</v>
      </c>
      <c r="J36" s="35">
        <v>181</v>
      </c>
      <c r="K36" s="35">
        <f t="shared" si="1"/>
        <v>103998.98</v>
      </c>
      <c r="L36" s="35">
        <v>21</v>
      </c>
      <c r="M36" s="35">
        <f t="shared" si="2"/>
        <v>0</v>
      </c>
      <c r="N36" s="35">
        <v>0</v>
      </c>
      <c r="O36" s="35">
        <f t="shared" si="3"/>
        <v>0</v>
      </c>
      <c r="P36" s="35">
        <v>0</v>
      </c>
      <c r="Q36" s="35">
        <f t="shared" si="4"/>
        <v>0</v>
      </c>
      <c r="R36" s="35"/>
      <c r="S36" s="35"/>
      <c r="T36" s="36">
        <v>0.65200000000000002</v>
      </c>
      <c r="U36" s="35">
        <f t="shared" si="5"/>
        <v>374.63</v>
      </c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 t="s">
        <v>84</v>
      </c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</row>
    <row r="37" spans="1:60" outlineLevel="1" x14ac:dyDescent="0.2">
      <c r="A37" s="16"/>
      <c r="B37" s="26"/>
      <c r="C37" s="64" t="s">
        <v>425</v>
      </c>
      <c r="D37" s="65"/>
      <c r="E37" s="66">
        <v>574.58000000000004</v>
      </c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6"/>
      <c r="U37" s="3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</row>
    <row r="38" spans="1:60" outlineLevel="1" x14ac:dyDescent="0.2">
      <c r="A38" s="16">
        <v>13</v>
      </c>
      <c r="B38" s="26" t="s">
        <v>111</v>
      </c>
      <c r="C38" s="44" t="s">
        <v>112</v>
      </c>
      <c r="D38" s="28" t="s">
        <v>98</v>
      </c>
      <c r="E38" s="31">
        <v>574.58000000000004</v>
      </c>
      <c r="F38" s="35"/>
      <c r="G38" s="35">
        <f t="shared" si="6"/>
        <v>0</v>
      </c>
      <c r="H38" s="35">
        <v>0</v>
      </c>
      <c r="I38" s="35">
        <f t="shared" si="0"/>
        <v>0</v>
      </c>
      <c r="J38" s="35">
        <v>15.57</v>
      </c>
      <c r="K38" s="35">
        <f t="shared" si="1"/>
        <v>8946.2099999999991</v>
      </c>
      <c r="L38" s="35">
        <v>21</v>
      </c>
      <c r="M38" s="35">
        <f t="shared" si="2"/>
        <v>0</v>
      </c>
      <c r="N38" s="35">
        <v>0</v>
      </c>
      <c r="O38" s="35">
        <f t="shared" si="3"/>
        <v>0</v>
      </c>
      <c r="P38" s="35">
        <v>0</v>
      </c>
      <c r="Q38" s="35">
        <f t="shared" si="4"/>
        <v>0</v>
      </c>
      <c r="R38" s="35"/>
      <c r="S38" s="35"/>
      <c r="T38" s="36">
        <v>8.9999999999999993E-3</v>
      </c>
      <c r="U38" s="35">
        <f t="shared" si="5"/>
        <v>5.17</v>
      </c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 t="s">
        <v>84</v>
      </c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</row>
    <row r="39" spans="1:60" outlineLevel="1" x14ac:dyDescent="0.2">
      <c r="A39" s="16">
        <v>14</v>
      </c>
      <c r="B39" s="26" t="s">
        <v>113</v>
      </c>
      <c r="C39" s="44" t="s">
        <v>114</v>
      </c>
      <c r="D39" s="28" t="s">
        <v>115</v>
      </c>
      <c r="E39" s="31">
        <v>919.32799999999997</v>
      </c>
      <c r="F39" s="35"/>
      <c r="G39" s="35">
        <f t="shared" si="6"/>
        <v>0</v>
      </c>
      <c r="H39" s="35">
        <v>0</v>
      </c>
      <c r="I39" s="35">
        <f t="shared" si="0"/>
        <v>0</v>
      </c>
      <c r="J39" s="35">
        <v>150</v>
      </c>
      <c r="K39" s="35">
        <f t="shared" si="1"/>
        <v>137899.20000000001</v>
      </c>
      <c r="L39" s="35">
        <v>21</v>
      </c>
      <c r="M39" s="35">
        <f t="shared" si="2"/>
        <v>0</v>
      </c>
      <c r="N39" s="35">
        <v>0</v>
      </c>
      <c r="O39" s="35">
        <f t="shared" si="3"/>
        <v>0</v>
      </c>
      <c r="P39" s="35">
        <v>0</v>
      </c>
      <c r="Q39" s="35">
        <f t="shared" si="4"/>
        <v>0</v>
      </c>
      <c r="R39" s="35"/>
      <c r="S39" s="35"/>
      <c r="T39" s="36">
        <v>0</v>
      </c>
      <c r="U39" s="35">
        <f t="shared" si="5"/>
        <v>0</v>
      </c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 t="s">
        <v>84</v>
      </c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</row>
    <row r="40" spans="1:60" outlineLevel="1" x14ac:dyDescent="0.2">
      <c r="A40" s="16"/>
      <c r="B40" s="26"/>
      <c r="C40" s="64" t="s">
        <v>427</v>
      </c>
      <c r="D40" s="65"/>
      <c r="E40" s="66">
        <v>919.32799999999997</v>
      </c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6"/>
      <c r="U40" s="3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</row>
    <row r="41" spans="1:60" outlineLevel="1" x14ac:dyDescent="0.2">
      <c r="A41" s="16">
        <v>15</v>
      </c>
      <c r="B41" s="26" t="s">
        <v>116</v>
      </c>
      <c r="C41" s="44" t="s">
        <v>117</v>
      </c>
      <c r="D41" s="28" t="s">
        <v>89</v>
      </c>
      <c r="E41" s="31">
        <v>222.31</v>
      </c>
      <c r="F41" s="35"/>
      <c r="G41" s="35">
        <f t="shared" si="6"/>
        <v>0</v>
      </c>
      <c r="H41" s="35">
        <v>5.51</v>
      </c>
      <c r="I41" s="35">
        <f t="shared" si="0"/>
        <v>1224.93</v>
      </c>
      <c r="J41" s="35">
        <v>69.17</v>
      </c>
      <c r="K41" s="35">
        <f t="shared" si="1"/>
        <v>15377.18</v>
      </c>
      <c r="L41" s="35">
        <v>21</v>
      </c>
      <c r="M41" s="35">
        <f t="shared" si="2"/>
        <v>0</v>
      </c>
      <c r="N41" s="35">
        <v>0</v>
      </c>
      <c r="O41" s="35">
        <f t="shared" si="3"/>
        <v>0</v>
      </c>
      <c r="P41" s="35">
        <v>0</v>
      </c>
      <c r="Q41" s="35">
        <f t="shared" si="4"/>
        <v>0</v>
      </c>
      <c r="R41" s="35"/>
      <c r="S41" s="35"/>
      <c r="T41" s="36">
        <v>0.20300000000000001</v>
      </c>
      <c r="U41" s="35">
        <f t="shared" si="5"/>
        <v>45.13</v>
      </c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 t="s">
        <v>84</v>
      </c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</row>
    <row r="42" spans="1:60" outlineLevel="1" x14ac:dyDescent="0.2">
      <c r="A42" s="16">
        <v>16</v>
      </c>
      <c r="B42" s="26" t="s">
        <v>118</v>
      </c>
      <c r="C42" s="44" t="s">
        <v>119</v>
      </c>
      <c r="D42" s="28" t="s">
        <v>120</v>
      </c>
      <c r="E42" s="31">
        <v>6.6689999999999996</v>
      </c>
      <c r="F42" s="35"/>
      <c r="G42" s="35">
        <f t="shared" si="6"/>
        <v>0</v>
      </c>
      <c r="H42" s="35">
        <v>122</v>
      </c>
      <c r="I42" s="35">
        <f t="shared" si="0"/>
        <v>813.62</v>
      </c>
      <c r="J42" s="35">
        <v>0</v>
      </c>
      <c r="K42" s="35">
        <f t="shared" si="1"/>
        <v>0</v>
      </c>
      <c r="L42" s="35">
        <v>21</v>
      </c>
      <c r="M42" s="35">
        <f t="shared" si="2"/>
        <v>0</v>
      </c>
      <c r="N42" s="35">
        <v>1E-3</v>
      </c>
      <c r="O42" s="35">
        <f t="shared" si="3"/>
        <v>0.01</v>
      </c>
      <c r="P42" s="35">
        <v>0</v>
      </c>
      <c r="Q42" s="35">
        <f t="shared" si="4"/>
        <v>0</v>
      </c>
      <c r="R42" s="35"/>
      <c r="S42" s="35"/>
      <c r="T42" s="36">
        <v>0</v>
      </c>
      <c r="U42" s="35">
        <f t="shared" si="5"/>
        <v>0</v>
      </c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 t="s">
        <v>121</v>
      </c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</row>
    <row r="43" spans="1:60" outlineLevel="1" x14ac:dyDescent="0.2">
      <c r="A43" s="16">
        <v>17</v>
      </c>
      <c r="B43" s="26" t="s">
        <v>122</v>
      </c>
      <c r="C43" s="44" t="s">
        <v>123</v>
      </c>
      <c r="D43" s="28" t="s">
        <v>89</v>
      </c>
      <c r="E43" s="31">
        <v>222.31</v>
      </c>
      <c r="F43" s="35"/>
      <c r="G43" s="35">
        <f t="shared" si="6"/>
        <v>0</v>
      </c>
      <c r="H43" s="35">
        <v>0</v>
      </c>
      <c r="I43" s="35">
        <f t="shared" si="0"/>
        <v>0</v>
      </c>
      <c r="J43" s="35">
        <v>42.75</v>
      </c>
      <c r="K43" s="35">
        <f t="shared" si="1"/>
        <v>9503.75</v>
      </c>
      <c r="L43" s="35">
        <v>21</v>
      </c>
      <c r="M43" s="35">
        <f t="shared" si="2"/>
        <v>0</v>
      </c>
      <c r="N43" s="35">
        <v>0</v>
      </c>
      <c r="O43" s="35">
        <f t="shared" si="3"/>
        <v>0</v>
      </c>
      <c r="P43" s="35">
        <v>0</v>
      </c>
      <c r="Q43" s="35">
        <f t="shared" si="4"/>
        <v>0</v>
      </c>
      <c r="R43" s="35"/>
      <c r="S43" s="35"/>
      <c r="T43" s="36">
        <v>0.17699999999999999</v>
      </c>
      <c r="U43" s="35">
        <f t="shared" si="5"/>
        <v>39.35</v>
      </c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 t="s">
        <v>84</v>
      </c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</row>
    <row r="44" spans="1:60" x14ac:dyDescent="0.2">
      <c r="A44" s="22" t="s">
        <v>79</v>
      </c>
      <c r="B44" s="27" t="s">
        <v>18</v>
      </c>
      <c r="C44" s="45" t="s">
        <v>19</v>
      </c>
      <c r="D44" s="29"/>
      <c r="E44" s="32"/>
      <c r="F44" s="37"/>
      <c r="G44" s="37">
        <f>SUMIF(AG45:AG60,"&lt;&gt;NOR",G45:G60)</f>
        <v>0</v>
      </c>
      <c r="H44" s="37"/>
      <c r="I44" s="37">
        <f>SUM(I45:I60)</f>
        <v>796701.66000000015</v>
      </c>
      <c r="J44" s="37"/>
      <c r="K44" s="37">
        <f>SUM(K45:K60)</f>
        <v>534841.65999999992</v>
      </c>
      <c r="L44" s="37"/>
      <c r="M44" s="37">
        <f>SUM(M45:M60)</f>
        <v>0</v>
      </c>
      <c r="N44" s="37"/>
      <c r="O44" s="37">
        <f>SUM(O45:O60)</f>
        <v>796.24</v>
      </c>
      <c r="P44" s="37"/>
      <c r="Q44" s="37">
        <f>SUM(Q45:Q60)</f>
        <v>0</v>
      </c>
      <c r="R44" s="37"/>
      <c r="S44" s="37"/>
      <c r="T44" s="38"/>
      <c r="U44" s="37">
        <f>SUM(U45:U60)</f>
        <v>745.44999999999993</v>
      </c>
      <c r="AG44" t="s">
        <v>80</v>
      </c>
    </row>
    <row r="45" spans="1:60" ht="22.5" outlineLevel="1" x14ac:dyDescent="0.2">
      <c r="A45" s="16">
        <v>18</v>
      </c>
      <c r="B45" s="26" t="s">
        <v>124</v>
      </c>
      <c r="C45" s="44" t="s">
        <v>411</v>
      </c>
      <c r="D45" s="28" t="s">
        <v>98</v>
      </c>
      <c r="E45" s="31">
        <v>57.601999999999997</v>
      </c>
      <c r="F45" s="35"/>
      <c r="G45" s="35">
        <f t="shared" ref="G45:G60" si="7">E45*F45</f>
        <v>0</v>
      </c>
      <c r="H45" s="35">
        <v>0</v>
      </c>
      <c r="I45" s="35">
        <f t="shared" ref="I45:I60" si="8">ROUND(E45*H45,2)</f>
        <v>0</v>
      </c>
      <c r="J45" s="35">
        <v>1070</v>
      </c>
      <c r="K45" s="35">
        <f t="shared" ref="K45:K60" si="9">ROUND(E45*J45,2)</f>
        <v>61634.14</v>
      </c>
      <c r="L45" s="35">
        <v>21</v>
      </c>
      <c r="M45" s="35">
        <f t="shared" ref="M45:M60" si="10">G45*(1+L45/100)</f>
        <v>0</v>
      </c>
      <c r="N45" s="35">
        <v>2.16</v>
      </c>
      <c r="O45" s="35">
        <f t="shared" ref="O45:O60" si="11">ROUND(E45*N45,2)</f>
        <v>124.42</v>
      </c>
      <c r="P45" s="35">
        <v>0</v>
      </c>
      <c r="Q45" s="35">
        <f t="shared" ref="Q45:Q60" si="12">ROUND(E45*P45,2)</f>
        <v>0</v>
      </c>
      <c r="R45" s="35"/>
      <c r="S45" s="35"/>
      <c r="T45" s="36">
        <v>0</v>
      </c>
      <c r="U45" s="35">
        <f t="shared" ref="U45:U60" si="13">ROUND(E45*T45,2)</f>
        <v>0</v>
      </c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 t="s">
        <v>84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</row>
    <row r="46" spans="1:60" s="72" customFormat="1" outlineLevel="1" x14ac:dyDescent="0.2">
      <c r="A46" s="67"/>
      <c r="B46" s="68"/>
      <c r="C46" s="64" t="s">
        <v>428</v>
      </c>
      <c r="D46" s="65"/>
      <c r="E46" s="66">
        <v>57.601999999999997</v>
      </c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70"/>
      <c r="U46" s="69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</row>
    <row r="47" spans="1:60" ht="22.5" outlineLevel="1" x14ac:dyDescent="0.2">
      <c r="A47" s="16">
        <v>19</v>
      </c>
      <c r="B47" s="26" t="s">
        <v>125</v>
      </c>
      <c r="C47" s="44" t="s">
        <v>409</v>
      </c>
      <c r="D47" s="28" t="s">
        <v>98</v>
      </c>
      <c r="E47" s="31">
        <v>115.20399999999999</v>
      </c>
      <c r="F47" s="35"/>
      <c r="G47" s="35">
        <f t="shared" si="7"/>
        <v>0</v>
      </c>
      <c r="H47" s="35">
        <v>0</v>
      </c>
      <c r="I47" s="35">
        <f t="shared" si="8"/>
        <v>0</v>
      </c>
      <c r="J47" s="35">
        <v>1950</v>
      </c>
      <c r="K47" s="35">
        <f t="shared" si="9"/>
        <v>224647.8</v>
      </c>
      <c r="L47" s="35">
        <v>21</v>
      </c>
      <c r="M47" s="35">
        <f t="shared" si="10"/>
        <v>0</v>
      </c>
      <c r="N47" s="35">
        <v>1.98</v>
      </c>
      <c r="O47" s="35">
        <f t="shared" si="11"/>
        <v>228.1</v>
      </c>
      <c r="P47" s="35">
        <v>0</v>
      </c>
      <c r="Q47" s="35">
        <f t="shared" si="12"/>
        <v>0</v>
      </c>
      <c r="R47" s="35"/>
      <c r="S47" s="35"/>
      <c r="T47" s="36">
        <v>0</v>
      </c>
      <c r="U47" s="35">
        <f t="shared" si="13"/>
        <v>0</v>
      </c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 t="s">
        <v>84</v>
      </c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</row>
    <row r="48" spans="1:60" s="72" customFormat="1" outlineLevel="1" x14ac:dyDescent="0.2">
      <c r="A48" s="67"/>
      <c r="B48" s="68"/>
      <c r="C48" s="64" t="s">
        <v>429</v>
      </c>
      <c r="D48" s="65"/>
      <c r="E48" s="66">
        <v>115.20399999999999</v>
      </c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70"/>
      <c r="U48" s="69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</row>
    <row r="49" spans="1:60" outlineLevel="1" x14ac:dyDescent="0.2">
      <c r="A49" s="16">
        <v>20</v>
      </c>
      <c r="B49" s="26" t="s">
        <v>126</v>
      </c>
      <c r="C49" s="44" t="s">
        <v>127</v>
      </c>
      <c r="D49" s="28" t="s">
        <v>98</v>
      </c>
      <c r="E49" s="31">
        <v>96.004000000000005</v>
      </c>
      <c r="F49" s="35"/>
      <c r="G49" s="35">
        <f t="shared" si="7"/>
        <v>0</v>
      </c>
      <c r="H49" s="35">
        <v>2306.34</v>
      </c>
      <c r="I49" s="35">
        <f t="shared" si="8"/>
        <v>221417.87</v>
      </c>
      <c r="J49" s="35">
        <v>212.75</v>
      </c>
      <c r="K49" s="35">
        <f t="shared" si="9"/>
        <v>20424.849999999999</v>
      </c>
      <c r="L49" s="35">
        <v>21</v>
      </c>
      <c r="M49" s="35">
        <f t="shared" si="10"/>
        <v>0</v>
      </c>
      <c r="N49" s="35">
        <v>2.5249999999999999</v>
      </c>
      <c r="O49" s="35">
        <f t="shared" si="11"/>
        <v>242.41</v>
      </c>
      <c r="P49" s="35">
        <v>0</v>
      </c>
      <c r="Q49" s="35">
        <f t="shared" si="12"/>
        <v>0</v>
      </c>
      <c r="R49" s="35"/>
      <c r="S49" s="35"/>
      <c r="T49" s="36">
        <v>0.48</v>
      </c>
      <c r="U49" s="35">
        <f t="shared" si="13"/>
        <v>46.08</v>
      </c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 t="s">
        <v>84</v>
      </c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</row>
    <row r="50" spans="1:60" s="72" customFormat="1" outlineLevel="1" x14ac:dyDescent="0.2">
      <c r="A50" s="67"/>
      <c r="B50" s="68"/>
      <c r="C50" s="64" t="s">
        <v>430</v>
      </c>
      <c r="D50" s="65"/>
      <c r="E50" s="66">
        <v>96.004000000000005</v>
      </c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70"/>
      <c r="U50" s="69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/>
      <c r="BE50" s="71"/>
      <c r="BF50" s="71"/>
      <c r="BG50" s="71"/>
      <c r="BH50" s="71"/>
    </row>
    <row r="51" spans="1:60" outlineLevel="1" x14ac:dyDescent="0.2">
      <c r="A51" s="16">
        <v>21</v>
      </c>
      <c r="B51" s="26" t="s">
        <v>128</v>
      </c>
      <c r="C51" s="44" t="s">
        <v>129</v>
      </c>
      <c r="D51" s="28" t="s">
        <v>89</v>
      </c>
      <c r="E51" s="31">
        <v>24.4</v>
      </c>
      <c r="F51" s="35"/>
      <c r="G51" s="35">
        <f t="shared" si="7"/>
        <v>0</v>
      </c>
      <c r="H51" s="35">
        <v>161.61000000000001</v>
      </c>
      <c r="I51" s="35">
        <f t="shared" si="8"/>
        <v>3943.28</v>
      </c>
      <c r="J51" s="35">
        <v>401.82</v>
      </c>
      <c r="K51" s="35">
        <f t="shared" si="9"/>
        <v>9804.41</v>
      </c>
      <c r="L51" s="35">
        <v>21</v>
      </c>
      <c r="M51" s="35">
        <f t="shared" si="10"/>
        <v>0</v>
      </c>
      <c r="N51" s="35">
        <v>3.9199999999999999E-2</v>
      </c>
      <c r="O51" s="35">
        <f t="shared" si="11"/>
        <v>0.96</v>
      </c>
      <c r="P51" s="35">
        <v>0</v>
      </c>
      <c r="Q51" s="35">
        <f t="shared" si="12"/>
        <v>0</v>
      </c>
      <c r="R51" s="35"/>
      <c r="S51" s="35"/>
      <c r="T51" s="36">
        <v>1.6</v>
      </c>
      <c r="U51" s="35">
        <f t="shared" si="13"/>
        <v>39.04</v>
      </c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 t="s">
        <v>84</v>
      </c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</row>
    <row r="52" spans="1:60" s="72" customFormat="1" outlineLevel="1" x14ac:dyDescent="0.2">
      <c r="A52" s="67"/>
      <c r="B52" s="68"/>
      <c r="C52" s="64" t="s">
        <v>431</v>
      </c>
      <c r="D52" s="65"/>
      <c r="E52" s="66">
        <v>24.4</v>
      </c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70"/>
      <c r="U52" s="69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</row>
    <row r="53" spans="1:60" outlineLevel="1" x14ac:dyDescent="0.2">
      <c r="A53" s="16">
        <v>22</v>
      </c>
      <c r="B53" s="26" t="s">
        <v>130</v>
      </c>
      <c r="C53" s="44" t="s">
        <v>131</v>
      </c>
      <c r="D53" s="28" t="s">
        <v>89</v>
      </c>
      <c r="E53" s="31">
        <v>24.4</v>
      </c>
      <c r="F53" s="35"/>
      <c r="G53" s="35">
        <f t="shared" si="7"/>
        <v>0</v>
      </c>
      <c r="H53" s="35">
        <v>0</v>
      </c>
      <c r="I53" s="35">
        <f t="shared" si="8"/>
        <v>0</v>
      </c>
      <c r="J53" s="35">
        <v>80.98</v>
      </c>
      <c r="K53" s="35">
        <f t="shared" si="9"/>
        <v>1975.91</v>
      </c>
      <c r="L53" s="35">
        <v>21</v>
      </c>
      <c r="M53" s="35">
        <f t="shared" si="10"/>
        <v>0</v>
      </c>
      <c r="N53" s="35">
        <v>0</v>
      </c>
      <c r="O53" s="35">
        <f t="shared" si="11"/>
        <v>0</v>
      </c>
      <c r="P53" s="35">
        <v>0</v>
      </c>
      <c r="Q53" s="35">
        <f t="shared" si="12"/>
        <v>0</v>
      </c>
      <c r="R53" s="35"/>
      <c r="S53" s="35"/>
      <c r="T53" s="36">
        <v>0.32</v>
      </c>
      <c r="U53" s="35">
        <f t="shared" si="13"/>
        <v>7.81</v>
      </c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 t="s">
        <v>84</v>
      </c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</row>
    <row r="54" spans="1:60" outlineLevel="1" x14ac:dyDescent="0.2">
      <c r="A54" s="16">
        <v>23</v>
      </c>
      <c r="B54" s="26" t="s">
        <v>132</v>
      </c>
      <c r="C54" s="44" t="s">
        <v>133</v>
      </c>
      <c r="D54" s="28" t="s">
        <v>115</v>
      </c>
      <c r="E54" s="31">
        <v>7.68</v>
      </c>
      <c r="F54" s="35"/>
      <c r="G54" s="35">
        <f t="shared" si="7"/>
        <v>0</v>
      </c>
      <c r="H54" s="35">
        <v>23843.65</v>
      </c>
      <c r="I54" s="35">
        <f t="shared" si="8"/>
        <v>183119.23</v>
      </c>
      <c r="J54" s="35">
        <v>8693.2900000000009</v>
      </c>
      <c r="K54" s="35">
        <f t="shared" si="9"/>
        <v>66764.47</v>
      </c>
      <c r="L54" s="35">
        <v>21</v>
      </c>
      <c r="M54" s="35">
        <f t="shared" si="10"/>
        <v>0</v>
      </c>
      <c r="N54" s="35">
        <v>1.0217400000000001</v>
      </c>
      <c r="O54" s="35">
        <f t="shared" si="11"/>
        <v>7.85</v>
      </c>
      <c r="P54" s="35">
        <v>0</v>
      </c>
      <c r="Q54" s="35">
        <f t="shared" si="12"/>
        <v>0</v>
      </c>
      <c r="R54" s="35"/>
      <c r="S54" s="35"/>
      <c r="T54" s="36">
        <v>23.530999999999999</v>
      </c>
      <c r="U54" s="35">
        <f t="shared" si="13"/>
        <v>180.72</v>
      </c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 t="s">
        <v>84</v>
      </c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</row>
    <row r="55" spans="1:60" outlineLevel="1" x14ac:dyDescent="0.2">
      <c r="A55" s="16">
        <v>24</v>
      </c>
      <c r="B55" s="26" t="s">
        <v>134</v>
      </c>
      <c r="C55" s="44" t="s">
        <v>135</v>
      </c>
      <c r="D55" s="28" t="s">
        <v>98</v>
      </c>
      <c r="E55" s="31">
        <v>70.117999999999995</v>
      </c>
      <c r="F55" s="35"/>
      <c r="G55" s="35">
        <f t="shared" si="7"/>
        <v>0</v>
      </c>
      <c r="H55" s="35">
        <v>2306.34</v>
      </c>
      <c r="I55" s="35">
        <f t="shared" si="8"/>
        <v>161715.95000000001</v>
      </c>
      <c r="J55" s="35">
        <v>212.75</v>
      </c>
      <c r="K55" s="35">
        <f t="shared" si="9"/>
        <v>14917.6</v>
      </c>
      <c r="L55" s="35">
        <v>21</v>
      </c>
      <c r="M55" s="35">
        <f t="shared" si="10"/>
        <v>0</v>
      </c>
      <c r="N55" s="35">
        <v>2.5249999999999999</v>
      </c>
      <c r="O55" s="35">
        <f t="shared" si="11"/>
        <v>177.05</v>
      </c>
      <c r="P55" s="35">
        <v>0</v>
      </c>
      <c r="Q55" s="35">
        <f t="shared" si="12"/>
        <v>0</v>
      </c>
      <c r="R55" s="35"/>
      <c r="S55" s="35"/>
      <c r="T55" s="36">
        <v>0.48</v>
      </c>
      <c r="U55" s="35">
        <f t="shared" si="13"/>
        <v>33.659999999999997</v>
      </c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 t="s">
        <v>84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</row>
    <row r="56" spans="1:60" s="72" customFormat="1" outlineLevel="1" x14ac:dyDescent="0.2">
      <c r="A56" s="67"/>
      <c r="B56" s="68"/>
      <c r="C56" s="64" t="s">
        <v>432</v>
      </c>
      <c r="D56" s="65"/>
      <c r="E56" s="66">
        <v>70.117999999999995</v>
      </c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70"/>
      <c r="U56" s="69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</row>
    <row r="57" spans="1:60" outlineLevel="1" x14ac:dyDescent="0.2">
      <c r="A57" s="16">
        <v>25</v>
      </c>
      <c r="B57" s="26" t="s">
        <v>136</v>
      </c>
      <c r="C57" s="44" t="s">
        <v>137</v>
      </c>
      <c r="D57" s="28" t="s">
        <v>89</v>
      </c>
      <c r="E57" s="31">
        <v>175.29599999999999</v>
      </c>
      <c r="F57" s="35"/>
      <c r="G57" s="35">
        <f t="shared" si="7"/>
        <v>0</v>
      </c>
      <c r="H57" s="35">
        <v>153.44999999999999</v>
      </c>
      <c r="I57" s="35">
        <f t="shared" si="8"/>
        <v>26899.17</v>
      </c>
      <c r="J57" s="35">
        <v>270.01</v>
      </c>
      <c r="K57" s="35">
        <f t="shared" si="9"/>
        <v>47331.67</v>
      </c>
      <c r="L57" s="35">
        <v>21</v>
      </c>
      <c r="M57" s="35">
        <f t="shared" si="10"/>
        <v>0</v>
      </c>
      <c r="N57" s="35">
        <v>3.916E-2</v>
      </c>
      <c r="O57" s="35">
        <f t="shared" si="11"/>
        <v>6.86</v>
      </c>
      <c r="P57" s="35">
        <v>0</v>
      </c>
      <c r="Q57" s="35">
        <f t="shared" si="12"/>
        <v>0</v>
      </c>
      <c r="R57" s="35"/>
      <c r="S57" s="35"/>
      <c r="T57" s="36">
        <v>1.05</v>
      </c>
      <c r="U57" s="35">
        <f t="shared" si="13"/>
        <v>184.06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 t="s">
        <v>84</v>
      </c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</row>
    <row r="58" spans="1:60" s="72" customFormat="1" outlineLevel="1" x14ac:dyDescent="0.2">
      <c r="A58" s="67"/>
      <c r="B58" s="68"/>
      <c r="C58" s="64" t="s">
        <v>433</v>
      </c>
      <c r="D58" s="65"/>
      <c r="E58" s="66">
        <v>175.29599999999999</v>
      </c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70"/>
      <c r="U58" s="69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</row>
    <row r="59" spans="1:60" outlineLevel="1" x14ac:dyDescent="0.2">
      <c r="A59" s="16">
        <v>26</v>
      </c>
      <c r="B59" s="26" t="s">
        <v>138</v>
      </c>
      <c r="C59" s="44" t="s">
        <v>139</v>
      </c>
      <c r="D59" s="28" t="s">
        <v>89</v>
      </c>
      <c r="E59" s="31">
        <v>175.29599999999999</v>
      </c>
      <c r="F59" s="35"/>
      <c r="G59" s="35">
        <f t="shared" si="7"/>
        <v>0</v>
      </c>
      <c r="H59" s="35">
        <v>0</v>
      </c>
      <c r="I59" s="35">
        <f t="shared" si="8"/>
        <v>0</v>
      </c>
      <c r="J59" s="35">
        <v>80.98</v>
      </c>
      <c r="K59" s="35">
        <f t="shared" si="9"/>
        <v>14195.47</v>
      </c>
      <c r="L59" s="35">
        <v>21</v>
      </c>
      <c r="M59" s="35">
        <f t="shared" si="10"/>
        <v>0</v>
      </c>
      <c r="N59" s="35">
        <v>0</v>
      </c>
      <c r="O59" s="35">
        <f t="shared" si="11"/>
        <v>0</v>
      </c>
      <c r="P59" s="35">
        <v>0</v>
      </c>
      <c r="Q59" s="35">
        <f t="shared" si="12"/>
        <v>0</v>
      </c>
      <c r="R59" s="35"/>
      <c r="S59" s="35"/>
      <c r="T59" s="36">
        <v>0.32</v>
      </c>
      <c r="U59" s="35">
        <f t="shared" si="13"/>
        <v>56.09</v>
      </c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 t="s">
        <v>84</v>
      </c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</row>
    <row r="60" spans="1:60" outlineLevel="1" x14ac:dyDescent="0.2">
      <c r="A60" s="16">
        <v>27</v>
      </c>
      <c r="B60" s="26" t="s">
        <v>140</v>
      </c>
      <c r="C60" s="44" t="s">
        <v>141</v>
      </c>
      <c r="D60" s="28" t="s">
        <v>115</v>
      </c>
      <c r="E60" s="31">
        <v>8.4139999999999997</v>
      </c>
      <c r="F60" s="35"/>
      <c r="G60" s="35">
        <f t="shared" si="7"/>
        <v>0</v>
      </c>
      <c r="H60" s="35">
        <v>23723.1</v>
      </c>
      <c r="I60" s="35">
        <f t="shared" si="8"/>
        <v>199606.16</v>
      </c>
      <c r="J60" s="35">
        <v>8693.2900000000009</v>
      </c>
      <c r="K60" s="35">
        <f t="shared" si="9"/>
        <v>73145.34</v>
      </c>
      <c r="L60" s="35">
        <v>21</v>
      </c>
      <c r="M60" s="35">
        <f t="shared" si="10"/>
        <v>0</v>
      </c>
      <c r="N60" s="35">
        <v>1.0211600000000001</v>
      </c>
      <c r="O60" s="35">
        <f t="shared" si="11"/>
        <v>8.59</v>
      </c>
      <c r="P60" s="35">
        <v>0</v>
      </c>
      <c r="Q60" s="35">
        <f t="shared" si="12"/>
        <v>0</v>
      </c>
      <c r="R60" s="35"/>
      <c r="S60" s="35"/>
      <c r="T60" s="36">
        <v>23.530999999999999</v>
      </c>
      <c r="U60" s="35">
        <f t="shared" si="13"/>
        <v>197.99</v>
      </c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 t="s">
        <v>84</v>
      </c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</row>
    <row r="61" spans="1:60" x14ac:dyDescent="0.2">
      <c r="A61" s="22" t="s">
        <v>79</v>
      </c>
      <c r="B61" s="27" t="s">
        <v>20</v>
      </c>
      <c r="C61" s="45" t="s">
        <v>21</v>
      </c>
      <c r="D61" s="29"/>
      <c r="E61" s="32"/>
      <c r="F61" s="37"/>
      <c r="G61" s="37">
        <f>SUMIF(AG62:AG85,"&lt;&gt;NOR",G62:G85)</f>
        <v>0</v>
      </c>
      <c r="H61" s="37"/>
      <c r="I61" s="37">
        <f>SUM(I62:I85)</f>
        <v>477736.58000000007</v>
      </c>
      <c r="J61" s="37"/>
      <c r="K61" s="37">
        <f>SUM(K62:K85)</f>
        <v>194137.41</v>
      </c>
      <c r="L61" s="37"/>
      <c r="M61" s="37">
        <f>SUM(M62:M85)</f>
        <v>0</v>
      </c>
      <c r="N61" s="37"/>
      <c r="O61" s="37">
        <f>SUM(O62:O85)</f>
        <v>129.25</v>
      </c>
      <c r="P61" s="37"/>
      <c r="Q61" s="37">
        <f>SUM(Q62:Q85)</f>
        <v>0</v>
      </c>
      <c r="R61" s="37"/>
      <c r="S61" s="37"/>
      <c r="T61" s="38"/>
      <c r="U61" s="37">
        <f>SUM(U62:U85)</f>
        <v>504.03999999999996</v>
      </c>
      <c r="AG61" t="s">
        <v>80</v>
      </c>
    </row>
    <row r="62" spans="1:60" outlineLevel="1" x14ac:dyDescent="0.2">
      <c r="A62" s="16">
        <v>28</v>
      </c>
      <c r="B62" s="26" t="s">
        <v>142</v>
      </c>
      <c r="C62" s="44" t="s">
        <v>399</v>
      </c>
      <c r="D62" s="28" t="s">
        <v>89</v>
      </c>
      <c r="E62" s="31">
        <v>167.98099999999999</v>
      </c>
      <c r="F62" s="35"/>
      <c r="G62" s="35">
        <f t="shared" ref="G62:G85" si="14">E62*F62</f>
        <v>0</v>
      </c>
      <c r="H62" s="35">
        <v>1050.33</v>
      </c>
      <c r="I62" s="35">
        <f t="shared" ref="I62:I85" si="15">ROUND(E62*H62,2)</f>
        <v>176435.48</v>
      </c>
      <c r="J62" s="35">
        <v>271.67</v>
      </c>
      <c r="K62" s="35">
        <f t="shared" ref="K62:K85" si="16">ROUND(E62*J62,2)</f>
        <v>45635.4</v>
      </c>
      <c r="L62" s="35">
        <v>21</v>
      </c>
      <c r="M62" s="35">
        <f t="shared" ref="M62:M85" si="17">G62*(1+L62/100)</f>
        <v>0</v>
      </c>
      <c r="N62" s="35">
        <v>0.29017999999999999</v>
      </c>
      <c r="O62" s="35">
        <f t="shared" ref="O62:O85" si="18">ROUND(E62*N62,2)</f>
        <v>48.74</v>
      </c>
      <c r="P62" s="35">
        <v>0</v>
      </c>
      <c r="Q62" s="35">
        <f t="shared" ref="Q62:Q85" si="19">ROUND(E62*P62,2)</f>
        <v>0</v>
      </c>
      <c r="R62" s="35"/>
      <c r="S62" s="35"/>
      <c r="T62" s="36">
        <v>0.87</v>
      </c>
      <c r="U62" s="35">
        <f t="shared" ref="U62:U85" si="20">ROUND(E62*T62,2)</f>
        <v>146.13999999999999</v>
      </c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 t="s">
        <v>84</v>
      </c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</row>
    <row r="63" spans="1:60" outlineLevel="1" x14ac:dyDescent="0.2">
      <c r="A63" s="16"/>
      <c r="B63" s="26"/>
      <c r="C63" s="64" t="s">
        <v>434</v>
      </c>
      <c r="D63" s="65"/>
      <c r="E63" s="66">
        <v>72.8</v>
      </c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6"/>
      <c r="U63" s="3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</row>
    <row r="64" spans="1:60" outlineLevel="1" x14ac:dyDescent="0.2">
      <c r="A64" s="16"/>
      <c r="B64" s="26"/>
      <c r="C64" s="64" t="s">
        <v>435</v>
      </c>
      <c r="D64" s="65"/>
      <c r="E64" s="66">
        <v>102.5</v>
      </c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6"/>
      <c r="U64" s="3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</row>
    <row r="65" spans="1:60" outlineLevel="1" x14ac:dyDescent="0.2">
      <c r="A65" s="16"/>
      <c r="B65" s="26"/>
      <c r="C65" s="64" t="s">
        <v>436</v>
      </c>
      <c r="D65" s="65"/>
      <c r="E65" s="66">
        <v>-5.319</v>
      </c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6"/>
      <c r="U65" s="3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</row>
    <row r="66" spans="1:60" outlineLevel="1" x14ac:dyDescent="0.2">
      <c r="A66" s="16"/>
      <c r="B66" s="26"/>
      <c r="C66" s="64" t="s">
        <v>437</v>
      </c>
      <c r="D66" s="65"/>
      <c r="E66" s="66">
        <v>-2</v>
      </c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6"/>
      <c r="U66" s="3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</row>
    <row r="67" spans="1:60" outlineLevel="1" x14ac:dyDescent="0.2">
      <c r="A67" s="16"/>
      <c r="B67" s="26"/>
      <c r="C67" s="64" t="s">
        <v>418</v>
      </c>
      <c r="D67" s="65"/>
      <c r="E67" s="66">
        <v>167.98099999999999</v>
      </c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6"/>
      <c r="U67" s="3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</row>
    <row r="68" spans="1:60" outlineLevel="1" x14ac:dyDescent="0.2">
      <c r="A68" s="16">
        <v>29</v>
      </c>
      <c r="B68" s="26" t="s">
        <v>143</v>
      </c>
      <c r="C68" s="44" t="s">
        <v>400</v>
      </c>
      <c r="D68" s="28" t="s">
        <v>89</v>
      </c>
      <c r="E68" s="31">
        <v>131.024</v>
      </c>
      <c r="F68" s="35"/>
      <c r="G68" s="35">
        <f t="shared" si="14"/>
        <v>0</v>
      </c>
      <c r="H68" s="35">
        <v>1089.23</v>
      </c>
      <c r="I68" s="35">
        <f t="shared" si="15"/>
        <v>142715.26999999999</v>
      </c>
      <c r="J68" s="35">
        <v>319.77</v>
      </c>
      <c r="K68" s="35">
        <f t="shared" si="16"/>
        <v>41897.54</v>
      </c>
      <c r="L68" s="35">
        <v>21</v>
      </c>
      <c r="M68" s="35">
        <f t="shared" si="17"/>
        <v>0</v>
      </c>
      <c r="N68" s="35">
        <v>0.28575</v>
      </c>
      <c r="O68" s="35">
        <f t="shared" si="18"/>
        <v>37.44</v>
      </c>
      <c r="P68" s="35">
        <v>0</v>
      </c>
      <c r="Q68" s="35">
        <f t="shared" si="19"/>
        <v>0</v>
      </c>
      <c r="R68" s="35"/>
      <c r="S68" s="35"/>
      <c r="T68" s="36">
        <v>1.0134000000000001</v>
      </c>
      <c r="U68" s="35">
        <f t="shared" si="20"/>
        <v>132.78</v>
      </c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 t="s">
        <v>84</v>
      </c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</row>
    <row r="69" spans="1:60" outlineLevel="1" x14ac:dyDescent="0.2">
      <c r="A69" s="16"/>
      <c r="B69" s="26"/>
      <c r="C69" s="64" t="s">
        <v>438</v>
      </c>
      <c r="D69" s="65"/>
      <c r="E69" s="66">
        <v>139.36000000000001</v>
      </c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6"/>
      <c r="U69" s="3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</row>
    <row r="70" spans="1:60" outlineLevel="1" x14ac:dyDescent="0.2">
      <c r="A70" s="16"/>
      <c r="B70" s="26"/>
      <c r="C70" s="64" t="s">
        <v>439</v>
      </c>
      <c r="D70" s="65"/>
      <c r="E70" s="66">
        <v>-6.5629999999999997</v>
      </c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6"/>
      <c r="U70" s="3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</row>
    <row r="71" spans="1:60" outlineLevel="1" x14ac:dyDescent="0.2">
      <c r="A71" s="16"/>
      <c r="B71" s="26"/>
      <c r="C71" s="64" t="s">
        <v>440</v>
      </c>
      <c r="D71" s="65"/>
      <c r="E71" s="66">
        <v>-1.7729999999999999</v>
      </c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6"/>
      <c r="U71" s="3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</row>
    <row r="72" spans="1:60" outlineLevel="1" x14ac:dyDescent="0.2">
      <c r="A72" s="16"/>
      <c r="B72" s="26"/>
      <c r="C72" s="64" t="s">
        <v>418</v>
      </c>
      <c r="D72" s="65"/>
      <c r="E72" s="66">
        <v>131.024</v>
      </c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6"/>
      <c r="U72" s="3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</row>
    <row r="73" spans="1:60" outlineLevel="1" x14ac:dyDescent="0.2">
      <c r="A73" s="16">
        <v>30</v>
      </c>
      <c r="B73" s="26" t="s">
        <v>143</v>
      </c>
      <c r="C73" s="44" t="s">
        <v>400</v>
      </c>
      <c r="D73" s="28" t="s">
        <v>89</v>
      </c>
      <c r="E73" s="31">
        <v>18.440000000000001</v>
      </c>
      <c r="F73" s="35"/>
      <c r="G73" s="35">
        <f t="shared" si="14"/>
        <v>0</v>
      </c>
      <c r="H73" s="35">
        <v>1089.23</v>
      </c>
      <c r="I73" s="35">
        <f t="shared" si="15"/>
        <v>20085.400000000001</v>
      </c>
      <c r="J73" s="35">
        <v>319.77</v>
      </c>
      <c r="K73" s="35">
        <f t="shared" si="16"/>
        <v>5896.56</v>
      </c>
      <c r="L73" s="35">
        <v>21</v>
      </c>
      <c r="M73" s="35">
        <f t="shared" si="17"/>
        <v>0</v>
      </c>
      <c r="N73" s="35">
        <v>0.28575</v>
      </c>
      <c r="O73" s="35">
        <f t="shared" si="18"/>
        <v>5.27</v>
      </c>
      <c r="P73" s="35">
        <v>0</v>
      </c>
      <c r="Q73" s="35">
        <f t="shared" si="19"/>
        <v>0</v>
      </c>
      <c r="R73" s="35"/>
      <c r="S73" s="35"/>
      <c r="T73" s="36">
        <v>1.0134000000000001</v>
      </c>
      <c r="U73" s="35">
        <f t="shared" si="20"/>
        <v>18.690000000000001</v>
      </c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 t="s">
        <v>84</v>
      </c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</row>
    <row r="74" spans="1:60" outlineLevel="1" x14ac:dyDescent="0.2">
      <c r="A74" s="16"/>
      <c r="B74" s="26"/>
      <c r="C74" s="64" t="s">
        <v>441</v>
      </c>
      <c r="D74" s="65"/>
      <c r="E74" s="66">
        <v>18.440000000000001</v>
      </c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6"/>
      <c r="U74" s="3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</row>
    <row r="75" spans="1:60" outlineLevel="1" x14ac:dyDescent="0.2">
      <c r="A75" s="16">
        <v>31</v>
      </c>
      <c r="B75" s="26" t="s">
        <v>144</v>
      </c>
      <c r="C75" s="44" t="s">
        <v>145</v>
      </c>
      <c r="D75" s="28" t="s">
        <v>98</v>
      </c>
      <c r="E75" s="31">
        <v>5.6159999999999997</v>
      </c>
      <c r="F75" s="35"/>
      <c r="G75" s="35">
        <f t="shared" si="14"/>
        <v>0</v>
      </c>
      <c r="H75" s="35">
        <v>2570</v>
      </c>
      <c r="I75" s="35">
        <f t="shared" si="15"/>
        <v>14433.12</v>
      </c>
      <c r="J75" s="35">
        <v>750</v>
      </c>
      <c r="K75" s="35">
        <f t="shared" si="16"/>
        <v>4212</v>
      </c>
      <c r="L75" s="35">
        <v>21</v>
      </c>
      <c r="M75" s="35">
        <f t="shared" si="17"/>
        <v>0</v>
      </c>
      <c r="N75" s="35">
        <v>2.53999</v>
      </c>
      <c r="O75" s="35">
        <f t="shared" si="18"/>
        <v>14.26</v>
      </c>
      <c r="P75" s="35">
        <v>0</v>
      </c>
      <c r="Q75" s="35">
        <f t="shared" si="19"/>
        <v>0</v>
      </c>
      <c r="R75" s="35"/>
      <c r="S75" s="35"/>
      <c r="T75" s="36">
        <v>2.3039999999999998</v>
      </c>
      <c r="U75" s="35">
        <f t="shared" si="20"/>
        <v>12.94</v>
      </c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 t="s">
        <v>84</v>
      </c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</row>
    <row r="76" spans="1:60" outlineLevel="1" x14ac:dyDescent="0.2">
      <c r="A76" s="16"/>
      <c r="B76" s="26"/>
      <c r="C76" s="64" t="s">
        <v>442</v>
      </c>
      <c r="D76" s="65"/>
      <c r="E76" s="66">
        <v>5.6159999999999997</v>
      </c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6"/>
      <c r="U76" s="3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</row>
    <row r="77" spans="1:60" outlineLevel="1" x14ac:dyDescent="0.2">
      <c r="A77" s="16">
        <v>32</v>
      </c>
      <c r="B77" s="26" t="s">
        <v>146</v>
      </c>
      <c r="C77" s="44" t="s">
        <v>147</v>
      </c>
      <c r="D77" s="28" t="s">
        <v>89</v>
      </c>
      <c r="E77" s="31">
        <v>34.32</v>
      </c>
      <c r="F77" s="35"/>
      <c r="G77" s="35">
        <f t="shared" si="14"/>
        <v>0</v>
      </c>
      <c r="H77" s="35">
        <v>265.91000000000003</v>
      </c>
      <c r="I77" s="35">
        <f t="shared" si="15"/>
        <v>9126.0300000000007</v>
      </c>
      <c r="J77" s="35">
        <v>197.09</v>
      </c>
      <c r="K77" s="35">
        <f t="shared" si="16"/>
        <v>6764.13</v>
      </c>
      <c r="L77" s="35">
        <v>21</v>
      </c>
      <c r="M77" s="35">
        <f t="shared" si="17"/>
        <v>0</v>
      </c>
      <c r="N77" s="35">
        <v>3.8080000000000003E-2</v>
      </c>
      <c r="O77" s="35">
        <f t="shared" si="18"/>
        <v>1.31</v>
      </c>
      <c r="P77" s="35">
        <v>0</v>
      </c>
      <c r="Q77" s="35">
        <f t="shared" si="19"/>
        <v>0</v>
      </c>
      <c r="R77" s="35"/>
      <c r="S77" s="35"/>
      <c r="T77" s="36">
        <v>0.7</v>
      </c>
      <c r="U77" s="35">
        <f t="shared" si="20"/>
        <v>24.02</v>
      </c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 t="s">
        <v>84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</row>
    <row r="78" spans="1:60" outlineLevel="1" x14ac:dyDescent="0.2">
      <c r="A78" s="16"/>
      <c r="B78" s="26"/>
      <c r="C78" s="64" t="s">
        <v>443</v>
      </c>
      <c r="D78" s="65"/>
      <c r="E78" s="66">
        <v>34.32</v>
      </c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6"/>
      <c r="U78" s="3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</row>
    <row r="79" spans="1:60" ht="22.5" outlineLevel="1" x14ac:dyDescent="0.2">
      <c r="A79" s="16">
        <v>33</v>
      </c>
      <c r="B79" s="26" t="s">
        <v>148</v>
      </c>
      <c r="C79" s="44" t="s">
        <v>149</v>
      </c>
      <c r="D79" s="28" t="s">
        <v>89</v>
      </c>
      <c r="E79" s="31">
        <v>34.32</v>
      </c>
      <c r="F79" s="35"/>
      <c r="G79" s="35">
        <f t="shared" si="14"/>
        <v>0</v>
      </c>
      <c r="H79" s="35">
        <v>0</v>
      </c>
      <c r="I79" s="35">
        <f t="shared" si="15"/>
        <v>0</v>
      </c>
      <c r="J79" s="35">
        <v>77.900000000000006</v>
      </c>
      <c r="K79" s="35">
        <f t="shared" si="16"/>
        <v>2673.53</v>
      </c>
      <c r="L79" s="35">
        <v>21</v>
      </c>
      <c r="M79" s="35">
        <f t="shared" si="17"/>
        <v>0</v>
      </c>
      <c r="N79" s="35">
        <v>0</v>
      </c>
      <c r="O79" s="35">
        <f t="shared" si="18"/>
        <v>0</v>
      </c>
      <c r="P79" s="35">
        <v>0</v>
      </c>
      <c r="Q79" s="35">
        <f t="shared" si="19"/>
        <v>0</v>
      </c>
      <c r="R79" s="35"/>
      <c r="S79" s="35"/>
      <c r="T79" s="36">
        <v>0.3</v>
      </c>
      <c r="U79" s="35">
        <f t="shared" si="20"/>
        <v>10.3</v>
      </c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 t="s">
        <v>84</v>
      </c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</row>
    <row r="80" spans="1:60" outlineLevel="1" x14ac:dyDescent="0.2">
      <c r="A80" s="16">
        <v>34</v>
      </c>
      <c r="B80" s="26" t="s">
        <v>150</v>
      </c>
      <c r="C80" s="44" t="s">
        <v>151</v>
      </c>
      <c r="D80" s="28" t="s">
        <v>89</v>
      </c>
      <c r="E80" s="31">
        <v>34.32</v>
      </c>
      <c r="F80" s="35"/>
      <c r="G80" s="35">
        <f t="shared" si="14"/>
        <v>0</v>
      </c>
      <c r="H80" s="35">
        <v>10.220000000000001</v>
      </c>
      <c r="I80" s="35">
        <f t="shared" si="15"/>
        <v>350.75</v>
      </c>
      <c r="J80" s="35">
        <v>66.98</v>
      </c>
      <c r="K80" s="35">
        <f t="shared" si="16"/>
        <v>2298.75</v>
      </c>
      <c r="L80" s="35">
        <v>21</v>
      </c>
      <c r="M80" s="35">
        <f t="shared" si="17"/>
        <v>0</v>
      </c>
      <c r="N80" s="35">
        <v>8.0999999999999996E-3</v>
      </c>
      <c r="O80" s="35">
        <f t="shared" si="18"/>
        <v>0.28000000000000003</v>
      </c>
      <c r="P80" s="35">
        <v>0</v>
      </c>
      <c r="Q80" s="35">
        <f t="shared" si="19"/>
        <v>0</v>
      </c>
      <c r="R80" s="35"/>
      <c r="S80" s="35"/>
      <c r="T80" s="36">
        <v>0.22500000000000001</v>
      </c>
      <c r="U80" s="35">
        <f t="shared" si="20"/>
        <v>7.72</v>
      </c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 t="s">
        <v>84</v>
      </c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</row>
    <row r="81" spans="1:60" outlineLevel="1" x14ac:dyDescent="0.2">
      <c r="A81" s="16">
        <v>35</v>
      </c>
      <c r="B81" s="26" t="s">
        <v>152</v>
      </c>
      <c r="C81" s="44" t="s">
        <v>153</v>
      </c>
      <c r="D81" s="28" t="s">
        <v>115</v>
      </c>
      <c r="E81" s="31">
        <v>1.0109999999999999</v>
      </c>
      <c r="F81" s="35"/>
      <c r="G81" s="35">
        <f t="shared" si="14"/>
        <v>0</v>
      </c>
      <c r="H81" s="35">
        <v>23673.86</v>
      </c>
      <c r="I81" s="35">
        <f t="shared" si="15"/>
        <v>23934.27</v>
      </c>
      <c r="J81" s="35">
        <v>11136.14</v>
      </c>
      <c r="K81" s="35">
        <f t="shared" si="16"/>
        <v>11258.64</v>
      </c>
      <c r="L81" s="35">
        <v>21</v>
      </c>
      <c r="M81" s="35">
        <f t="shared" si="17"/>
        <v>0</v>
      </c>
      <c r="N81" s="35">
        <v>1.02396</v>
      </c>
      <c r="O81" s="35">
        <f t="shared" si="18"/>
        <v>1.04</v>
      </c>
      <c r="P81" s="35">
        <v>0</v>
      </c>
      <c r="Q81" s="35">
        <f t="shared" si="19"/>
        <v>0</v>
      </c>
      <c r="R81" s="35"/>
      <c r="S81" s="35"/>
      <c r="T81" s="36">
        <v>29.568000000000001</v>
      </c>
      <c r="U81" s="35">
        <f t="shared" si="20"/>
        <v>29.89</v>
      </c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 t="s">
        <v>84</v>
      </c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</row>
    <row r="82" spans="1:60" ht="22.5" outlineLevel="1" x14ac:dyDescent="0.2">
      <c r="A82" s="16">
        <v>36</v>
      </c>
      <c r="B82" s="49">
        <v>339941112</v>
      </c>
      <c r="C82" s="44" t="s">
        <v>412</v>
      </c>
      <c r="D82" s="28" t="s">
        <v>83</v>
      </c>
      <c r="E82" s="31">
        <v>2</v>
      </c>
      <c r="F82" s="35"/>
      <c r="G82" s="35">
        <f t="shared" si="14"/>
        <v>0</v>
      </c>
      <c r="H82" s="35">
        <v>0</v>
      </c>
      <c r="I82" s="35">
        <f t="shared" si="15"/>
        <v>0</v>
      </c>
      <c r="J82" s="35">
        <v>17680</v>
      </c>
      <c r="K82" s="35">
        <f t="shared" si="16"/>
        <v>35360</v>
      </c>
      <c r="L82" s="35">
        <v>21</v>
      </c>
      <c r="M82" s="35">
        <f t="shared" si="17"/>
        <v>0</v>
      </c>
      <c r="N82" s="35">
        <v>0.12162000000000001</v>
      </c>
      <c r="O82" s="35">
        <f t="shared" si="18"/>
        <v>0.24</v>
      </c>
      <c r="P82" s="35">
        <v>0</v>
      </c>
      <c r="Q82" s="35">
        <f t="shared" si="19"/>
        <v>0</v>
      </c>
      <c r="R82" s="35"/>
      <c r="S82" s="35"/>
      <c r="T82" s="36">
        <v>0</v>
      </c>
      <c r="U82" s="35">
        <f t="shared" si="20"/>
        <v>0</v>
      </c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 t="s">
        <v>84</v>
      </c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</row>
    <row r="83" spans="1:60" ht="22.5" outlineLevel="1" x14ac:dyDescent="0.2">
      <c r="A83" s="16">
        <v>37</v>
      </c>
      <c r="B83" s="26" t="s">
        <v>154</v>
      </c>
      <c r="C83" s="44" t="s">
        <v>401</v>
      </c>
      <c r="D83" s="28" t="s">
        <v>89</v>
      </c>
      <c r="E83" s="31">
        <v>81.659000000000006</v>
      </c>
      <c r="F83" s="35"/>
      <c r="G83" s="35">
        <f t="shared" si="14"/>
        <v>0</v>
      </c>
      <c r="H83" s="35">
        <v>318.58999999999997</v>
      </c>
      <c r="I83" s="35">
        <f t="shared" si="15"/>
        <v>26015.74</v>
      </c>
      <c r="J83" s="35">
        <v>165.91</v>
      </c>
      <c r="K83" s="35">
        <f t="shared" si="16"/>
        <v>13548.04</v>
      </c>
      <c r="L83" s="35">
        <v>21</v>
      </c>
      <c r="M83" s="35">
        <f t="shared" si="17"/>
        <v>0</v>
      </c>
      <c r="N83" s="35">
        <v>7.0599999999999996E-2</v>
      </c>
      <c r="O83" s="35">
        <f t="shared" si="18"/>
        <v>5.77</v>
      </c>
      <c r="P83" s="35">
        <v>0</v>
      </c>
      <c r="Q83" s="35">
        <f t="shared" si="19"/>
        <v>0</v>
      </c>
      <c r="R83" s="35"/>
      <c r="S83" s="35"/>
      <c r="T83" s="36">
        <v>0.52915000000000001</v>
      </c>
      <c r="U83" s="35">
        <f t="shared" si="20"/>
        <v>43.21</v>
      </c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 t="s">
        <v>84</v>
      </c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</row>
    <row r="84" spans="1:60" s="72" customFormat="1" ht="22.5" outlineLevel="1" x14ac:dyDescent="0.2">
      <c r="A84" s="67"/>
      <c r="B84" s="68"/>
      <c r="C84" s="64" t="s">
        <v>444</v>
      </c>
      <c r="D84" s="65"/>
      <c r="E84" s="66">
        <v>81.659000000000006</v>
      </c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70"/>
      <c r="U84" s="69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</row>
    <row r="85" spans="1:60" ht="22.5" outlineLevel="1" x14ac:dyDescent="0.2">
      <c r="A85" s="16">
        <v>38</v>
      </c>
      <c r="B85" s="26" t="s">
        <v>155</v>
      </c>
      <c r="C85" s="44" t="s">
        <v>402</v>
      </c>
      <c r="D85" s="28" t="s">
        <v>89</v>
      </c>
      <c r="E85" s="31">
        <v>141.19200000000001</v>
      </c>
      <c r="F85" s="35"/>
      <c r="G85" s="35">
        <f t="shared" si="14"/>
        <v>0</v>
      </c>
      <c r="H85" s="35">
        <v>457.82</v>
      </c>
      <c r="I85" s="35">
        <f t="shared" si="15"/>
        <v>64640.52</v>
      </c>
      <c r="J85" s="35">
        <v>174.18</v>
      </c>
      <c r="K85" s="35">
        <f t="shared" si="16"/>
        <v>24592.82</v>
      </c>
      <c r="L85" s="35">
        <v>21</v>
      </c>
      <c r="M85" s="35">
        <f t="shared" si="17"/>
        <v>0</v>
      </c>
      <c r="N85" s="35">
        <v>0.1055</v>
      </c>
      <c r="O85" s="35">
        <f t="shared" si="18"/>
        <v>14.9</v>
      </c>
      <c r="P85" s="35">
        <v>0</v>
      </c>
      <c r="Q85" s="35">
        <f t="shared" si="19"/>
        <v>0</v>
      </c>
      <c r="R85" s="35"/>
      <c r="S85" s="35"/>
      <c r="T85" s="36">
        <v>0.55488999999999999</v>
      </c>
      <c r="U85" s="35">
        <f t="shared" si="20"/>
        <v>78.349999999999994</v>
      </c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 t="s">
        <v>84</v>
      </c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</row>
    <row r="86" spans="1:60" s="72" customFormat="1" ht="22.5" outlineLevel="1" x14ac:dyDescent="0.2">
      <c r="A86" s="67"/>
      <c r="B86" s="68"/>
      <c r="C86" s="64" t="s">
        <v>445</v>
      </c>
      <c r="D86" s="65"/>
      <c r="E86" s="66">
        <v>141.19200000000001</v>
      </c>
      <c r="F86" s="69"/>
      <c r="G86" s="69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70"/>
      <c r="U86" s="69"/>
      <c r="V86" s="71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  <c r="AM86" s="71"/>
      <c r="AN86" s="71"/>
      <c r="AO86" s="71"/>
      <c r="AP86" s="71"/>
      <c r="AQ86" s="71"/>
      <c r="AR86" s="71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</row>
    <row r="87" spans="1:60" x14ac:dyDescent="0.2">
      <c r="A87" s="22" t="s">
        <v>79</v>
      </c>
      <c r="B87" s="27" t="s">
        <v>22</v>
      </c>
      <c r="C87" s="45" t="s">
        <v>23</v>
      </c>
      <c r="D87" s="29"/>
      <c r="E87" s="32"/>
      <c r="F87" s="37"/>
      <c r="G87" s="37">
        <f>SUMIF(AG88:AG94,"&lt;&gt;NOR",G88:G94)</f>
        <v>0</v>
      </c>
      <c r="H87" s="37"/>
      <c r="I87" s="37">
        <f>SUM(I88:I94)</f>
        <v>22821.279999999999</v>
      </c>
      <c r="J87" s="37"/>
      <c r="K87" s="37">
        <f>SUM(K88:K94)</f>
        <v>423339.94</v>
      </c>
      <c r="L87" s="37"/>
      <c r="M87" s="37">
        <f>SUM(M88:M94)</f>
        <v>0</v>
      </c>
      <c r="N87" s="37"/>
      <c r="O87" s="37">
        <f>SUM(O88:O94)</f>
        <v>19.920000000000002</v>
      </c>
      <c r="P87" s="37"/>
      <c r="Q87" s="37">
        <f>SUM(Q88:Q94)</f>
        <v>0</v>
      </c>
      <c r="R87" s="37"/>
      <c r="S87" s="37"/>
      <c r="T87" s="38"/>
      <c r="U87" s="37">
        <f>SUM(U88:U94)</f>
        <v>32.93</v>
      </c>
      <c r="AG87" t="s">
        <v>80</v>
      </c>
    </row>
    <row r="88" spans="1:60" outlineLevel="1" x14ac:dyDescent="0.2">
      <c r="A88" s="16">
        <v>39</v>
      </c>
      <c r="B88" s="26" t="s">
        <v>156</v>
      </c>
      <c r="C88" s="44" t="s">
        <v>157</v>
      </c>
      <c r="D88" s="28" t="s">
        <v>98</v>
      </c>
      <c r="E88" s="31">
        <v>7.7759999999999998</v>
      </c>
      <c r="F88" s="35"/>
      <c r="G88" s="35">
        <f t="shared" ref="G88:G94" si="21">E88*F88</f>
        <v>0</v>
      </c>
      <c r="H88" s="35">
        <v>2312.1999999999998</v>
      </c>
      <c r="I88" s="35">
        <f>ROUND(E88*H88,2)</f>
        <v>17979.669999999998</v>
      </c>
      <c r="J88" s="35">
        <v>424.46</v>
      </c>
      <c r="K88" s="35">
        <f>ROUND(E88*J88,2)</f>
        <v>3300.6</v>
      </c>
      <c r="L88" s="35">
        <v>21</v>
      </c>
      <c r="M88" s="35">
        <f>G88*(1+L88/100)</f>
        <v>0</v>
      </c>
      <c r="N88" s="35">
        <v>2.5251100000000002</v>
      </c>
      <c r="O88" s="35">
        <f>ROUND(E88*N88,2)</f>
        <v>19.64</v>
      </c>
      <c r="P88" s="35">
        <v>0</v>
      </c>
      <c r="Q88" s="35">
        <f>ROUND(E88*P88,2)</f>
        <v>0</v>
      </c>
      <c r="R88" s="35"/>
      <c r="S88" s="35"/>
      <c r="T88" s="36">
        <v>1.448</v>
      </c>
      <c r="U88" s="35">
        <f>ROUND(E88*T88,2)</f>
        <v>11.26</v>
      </c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 t="s">
        <v>84</v>
      </c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</row>
    <row r="89" spans="1:60" s="72" customFormat="1" outlineLevel="1" x14ac:dyDescent="0.2">
      <c r="A89" s="67"/>
      <c r="B89" s="68"/>
      <c r="C89" s="64" t="s">
        <v>446</v>
      </c>
      <c r="D89" s="65"/>
      <c r="E89" s="66">
        <v>7.7759999999999998</v>
      </c>
      <c r="F89" s="69"/>
      <c r="G89" s="69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70"/>
      <c r="U89" s="69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</row>
    <row r="90" spans="1:60" outlineLevel="1" x14ac:dyDescent="0.2">
      <c r="A90" s="16">
        <v>40</v>
      </c>
      <c r="B90" s="26" t="s">
        <v>158</v>
      </c>
      <c r="C90" s="44" t="s">
        <v>159</v>
      </c>
      <c r="D90" s="28" t="s">
        <v>89</v>
      </c>
      <c r="E90" s="31">
        <v>17.28</v>
      </c>
      <c r="F90" s="35"/>
      <c r="G90" s="35">
        <f t="shared" si="21"/>
        <v>0</v>
      </c>
      <c r="H90" s="35">
        <v>91.8</v>
      </c>
      <c r="I90" s="35">
        <f>ROUND(E90*H90,2)</f>
        <v>1586.3</v>
      </c>
      <c r="J90" s="35">
        <v>206.8</v>
      </c>
      <c r="K90" s="35">
        <f>ROUND(E90*J90,2)</f>
        <v>3573.5</v>
      </c>
      <c r="L90" s="35">
        <v>21</v>
      </c>
      <c r="M90" s="35">
        <f>G90*(1+L90/100)</f>
        <v>0</v>
      </c>
      <c r="N90" s="35">
        <v>7.8200000000000006E-3</v>
      </c>
      <c r="O90" s="35">
        <f>ROUND(E90*N90,2)</f>
        <v>0.14000000000000001</v>
      </c>
      <c r="P90" s="35">
        <v>0</v>
      </c>
      <c r="Q90" s="35">
        <f>ROUND(E90*P90,2)</f>
        <v>0</v>
      </c>
      <c r="R90" s="35"/>
      <c r="S90" s="35"/>
      <c r="T90" s="36">
        <v>0.79</v>
      </c>
      <c r="U90" s="35">
        <f>ROUND(E90*T90,2)</f>
        <v>13.65</v>
      </c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 t="s">
        <v>84</v>
      </c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</row>
    <row r="91" spans="1:60" s="72" customFormat="1" outlineLevel="1" x14ac:dyDescent="0.2">
      <c r="A91" s="67"/>
      <c r="B91" s="68"/>
      <c r="C91" s="64" t="s">
        <v>447</v>
      </c>
      <c r="D91" s="65"/>
      <c r="E91" s="66">
        <v>17.28</v>
      </c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70"/>
      <c r="U91" s="69"/>
      <c r="V91" s="71"/>
      <c r="W91" s="71"/>
      <c r="X91" s="71"/>
      <c r="Y91" s="71"/>
      <c r="Z91" s="71"/>
      <c r="AA91" s="71"/>
      <c r="AB91" s="71"/>
      <c r="AC91" s="71"/>
      <c r="AD91" s="71"/>
      <c r="AE91" s="71"/>
      <c r="AF91" s="71"/>
      <c r="AG91" s="71"/>
      <c r="AH91" s="71"/>
      <c r="AI91" s="71"/>
      <c r="AJ91" s="71"/>
      <c r="AK91" s="71"/>
      <c r="AL91" s="71"/>
      <c r="AM91" s="71"/>
      <c r="AN91" s="71"/>
      <c r="AO91" s="71"/>
      <c r="AP91" s="71"/>
      <c r="AQ91" s="71"/>
      <c r="AR91" s="71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</row>
    <row r="92" spans="1:60" outlineLevel="1" x14ac:dyDescent="0.2">
      <c r="A92" s="16">
        <v>41</v>
      </c>
      <c r="B92" s="26" t="s">
        <v>160</v>
      </c>
      <c r="C92" s="44" t="s">
        <v>161</v>
      </c>
      <c r="D92" s="28" t="s">
        <v>89</v>
      </c>
      <c r="E92" s="31">
        <v>17.28</v>
      </c>
      <c r="F92" s="35"/>
      <c r="G92" s="35">
        <f t="shared" si="21"/>
        <v>0</v>
      </c>
      <c r="H92" s="35">
        <v>0</v>
      </c>
      <c r="I92" s="35">
        <f>ROUND(E92*H92,2)</f>
        <v>0</v>
      </c>
      <c r="J92" s="35">
        <v>63.04</v>
      </c>
      <c r="K92" s="35">
        <f>ROUND(E92*J92,2)</f>
        <v>1089.33</v>
      </c>
      <c r="L92" s="35">
        <v>21</v>
      </c>
      <c r="M92" s="35">
        <f>G92*(1+L92/100)</f>
        <v>0</v>
      </c>
      <c r="N92" s="35">
        <v>0</v>
      </c>
      <c r="O92" s="35">
        <f>ROUND(E92*N92,2)</f>
        <v>0</v>
      </c>
      <c r="P92" s="35">
        <v>0</v>
      </c>
      <c r="Q92" s="35">
        <f>ROUND(E92*P92,2)</f>
        <v>0</v>
      </c>
      <c r="R92" s="35"/>
      <c r="S92" s="35"/>
      <c r="T92" s="36">
        <v>0.24</v>
      </c>
      <c r="U92" s="35">
        <f>ROUND(E92*T92,2)</f>
        <v>4.1500000000000004</v>
      </c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 t="s">
        <v>84</v>
      </c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</row>
    <row r="93" spans="1:60" outlineLevel="1" x14ac:dyDescent="0.2">
      <c r="A93" s="16">
        <v>42</v>
      </c>
      <c r="B93" s="26" t="s">
        <v>162</v>
      </c>
      <c r="C93" s="44" t="s">
        <v>163</v>
      </c>
      <c r="D93" s="28" t="s">
        <v>115</v>
      </c>
      <c r="E93" s="31">
        <v>0.14000000000000001</v>
      </c>
      <c r="F93" s="35"/>
      <c r="G93" s="35">
        <f t="shared" si="21"/>
        <v>0</v>
      </c>
      <c r="H93" s="35">
        <v>23252.18</v>
      </c>
      <c r="I93" s="35">
        <f>ROUND(E93*H93,2)</f>
        <v>3255.31</v>
      </c>
      <c r="J93" s="35">
        <v>9832.2099999999991</v>
      </c>
      <c r="K93" s="35">
        <f>ROUND(E93*J93,2)</f>
        <v>1376.51</v>
      </c>
      <c r="L93" s="35">
        <v>21</v>
      </c>
      <c r="M93" s="35">
        <f>G93*(1+L93/100)</f>
        <v>0</v>
      </c>
      <c r="N93" s="35">
        <v>1.0166500000000001</v>
      </c>
      <c r="O93" s="35">
        <f>ROUND(E93*N93,2)</f>
        <v>0.14000000000000001</v>
      </c>
      <c r="P93" s="35">
        <v>0</v>
      </c>
      <c r="Q93" s="35">
        <f>ROUND(E93*P93,2)</f>
        <v>0</v>
      </c>
      <c r="R93" s="35"/>
      <c r="S93" s="35"/>
      <c r="T93" s="36">
        <v>27.672999999999998</v>
      </c>
      <c r="U93" s="35">
        <f>ROUND(E93*T93,2)</f>
        <v>3.87</v>
      </c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 t="s">
        <v>84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</row>
    <row r="94" spans="1:60" outlineLevel="1" x14ac:dyDescent="0.2">
      <c r="A94" s="16">
        <v>43</v>
      </c>
      <c r="B94" s="26" t="s">
        <v>164</v>
      </c>
      <c r="C94" s="44" t="s">
        <v>165</v>
      </c>
      <c r="D94" s="28" t="s">
        <v>89</v>
      </c>
      <c r="E94" s="31">
        <v>207</v>
      </c>
      <c r="F94" s="35"/>
      <c r="G94" s="35">
        <f t="shared" si="21"/>
        <v>0</v>
      </c>
      <c r="H94" s="35">
        <v>0</v>
      </c>
      <c r="I94" s="35">
        <f>ROUND(E94*H94,2)</f>
        <v>0</v>
      </c>
      <c r="J94" s="35">
        <v>2000</v>
      </c>
      <c r="K94" s="35">
        <f>ROUND(E94*J94,2)</f>
        <v>414000</v>
      </c>
      <c r="L94" s="35">
        <v>21</v>
      </c>
      <c r="M94" s="35">
        <f>G94*(1+L94/100)</f>
        <v>0</v>
      </c>
      <c r="N94" s="35">
        <v>0</v>
      </c>
      <c r="O94" s="35">
        <f>ROUND(E94*N94,2)</f>
        <v>0</v>
      </c>
      <c r="P94" s="35">
        <v>0</v>
      </c>
      <c r="Q94" s="35">
        <f>ROUND(E94*P94,2)</f>
        <v>0</v>
      </c>
      <c r="R94" s="35"/>
      <c r="S94" s="35"/>
      <c r="T94" s="36">
        <v>0</v>
      </c>
      <c r="U94" s="35">
        <f>ROUND(E94*T94,2)</f>
        <v>0</v>
      </c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 t="s">
        <v>84</v>
      </c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</row>
    <row r="95" spans="1:60" s="72" customFormat="1" outlineLevel="1" x14ac:dyDescent="0.2">
      <c r="A95" s="67"/>
      <c r="B95" s="68"/>
      <c r="C95" s="64" t="s">
        <v>448</v>
      </c>
      <c r="D95" s="65"/>
      <c r="E95" s="66">
        <v>207</v>
      </c>
      <c r="F95" s="69"/>
      <c r="G95" s="69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70"/>
      <c r="U95" s="69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  <c r="AL95" s="71"/>
      <c r="AM95" s="71"/>
      <c r="AN95" s="71"/>
      <c r="AO95" s="71"/>
      <c r="AP95" s="71"/>
      <c r="AQ95" s="71"/>
      <c r="AR95" s="71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</row>
    <row r="96" spans="1:60" x14ac:dyDescent="0.2">
      <c r="A96" s="22" t="s">
        <v>79</v>
      </c>
      <c r="B96" s="27" t="s">
        <v>24</v>
      </c>
      <c r="C96" s="45" t="s">
        <v>25</v>
      </c>
      <c r="D96" s="29"/>
      <c r="E96" s="32"/>
      <c r="F96" s="37"/>
      <c r="G96" s="37">
        <f>SUMIF(AG97:AG110,"&lt;&gt;NOR",G97:G110)</f>
        <v>0</v>
      </c>
      <c r="H96" s="37"/>
      <c r="I96" s="37">
        <f>SUM(I97:I110)</f>
        <v>198200.20999999996</v>
      </c>
      <c r="J96" s="37"/>
      <c r="K96" s="37">
        <f>SUM(K97:K110)</f>
        <v>239668.61</v>
      </c>
      <c r="L96" s="37"/>
      <c r="M96" s="37">
        <f>SUM(M97:M110)</f>
        <v>0</v>
      </c>
      <c r="N96" s="37"/>
      <c r="O96" s="37">
        <f>SUM(O97:O110)</f>
        <v>462.71000000000004</v>
      </c>
      <c r="P96" s="37"/>
      <c r="Q96" s="37">
        <f>SUM(Q97:Q110)</f>
        <v>0</v>
      </c>
      <c r="R96" s="37"/>
      <c r="S96" s="37"/>
      <c r="T96" s="38"/>
      <c r="U96" s="37">
        <f>SUM(U97:U110)</f>
        <v>50.84</v>
      </c>
      <c r="AG96" t="s">
        <v>80</v>
      </c>
    </row>
    <row r="97" spans="1:60" outlineLevel="1" x14ac:dyDescent="0.2">
      <c r="A97" s="16">
        <v>44</v>
      </c>
      <c r="B97" s="26" t="s">
        <v>166</v>
      </c>
      <c r="C97" s="44" t="s">
        <v>167</v>
      </c>
      <c r="D97" s="28" t="s">
        <v>89</v>
      </c>
      <c r="E97" s="31">
        <v>374.42500000000001</v>
      </c>
      <c r="F97" s="35"/>
      <c r="G97" s="35">
        <f t="shared" ref="G97:G110" si="22">E97*F97</f>
        <v>0</v>
      </c>
      <c r="H97" s="35">
        <v>136.09</v>
      </c>
      <c r="I97" s="35">
        <f t="shared" ref="I97:I110" si="23">ROUND(E97*H97,2)</f>
        <v>50955.5</v>
      </c>
      <c r="J97" s="35">
        <v>21.84</v>
      </c>
      <c r="K97" s="35">
        <f t="shared" ref="K97:K110" si="24">ROUND(E97*J97,2)</f>
        <v>8177.44</v>
      </c>
      <c r="L97" s="35">
        <v>21</v>
      </c>
      <c r="M97" s="35">
        <f t="shared" ref="M97:M110" si="25">G97*(1+L97/100)</f>
        <v>0</v>
      </c>
      <c r="N97" s="35">
        <v>0.33074999999999999</v>
      </c>
      <c r="O97" s="35">
        <f t="shared" ref="O97:O110" si="26">ROUND(E97*N97,2)</f>
        <v>123.84</v>
      </c>
      <c r="P97" s="35">
        <v>0</v>
      </c>
      <c r="Q97" s="35">
        <f t="shared" ref="Q97:Q110" si="27">ROUND(E97*P97,2)</f>
        <v>0</v>
      </c>
      <c r="R97" s="35"/>
      <c r="S97" s="35"/>
      <c r="T97" s="36">
        <v>2.5999999999999999E-2</v>
      </c>
      <c r="U97" s="35">
        <f t="shared" ref="U97:U110" si="28">ROUND(E97*T97,2)</f>
        <v>9.74</v>
      </c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 t="s">
        <v>84</v>
      </c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</row>
    <row r="98" spans="1:60" outlineLevel="1" x14ac:dyDescent="0.2">
      <c r="A98" s="16">
        <v>45</v>
      </c>
      <c r="B98" s="26" t="s">
        <v>168</v>
      </c>
      <c r="C98" s="44" t="s">
        <v>169</v>
      </c>
      <c r="D98" s="28" t="s">
        <v>89</v>
      </c>
      <c r="E98" s="31">
        <v>748.85</v>
      </c>
      <c r="F98" s="35"/>
      <c r="G98" s="35">
        <f t="shared" si="22"/>
        <v>0</v>
      </c>
      <c r="H98" s="35">
        <v>181.45</v>
      </c>
      <c r="I98" s="35">
        <f t="shared" si="23"/>
        <v>135878.82999999999</v>
      </c>
      <c r="J98" s="35">
        <v>25.41</v>
      </c>
      <c r="K98" s="35">
        <f t="shared" si="24"/>
        <v>19028.28</v>
      </c>
      <c r="L98" s="35">
        <v>21</v>
      </c>
      <c r="M98" s="35">
        <f t="shared" si="25"/>
        <v>0</v>
      </c>
      <c r="N98" s="35">
        <v>0.441</v>
      </c>
      <c r="O98" s="35">
        <f t="shared" si="26"/>
        <v>330.24</v>
      </c>
      <c r="P98" s="35">
        <v>0</v>
      </c>
      <c r="Q98" s="35">
        <f t="shared" si="27"/>
        <v>0</v>
      </c>
      <c r="R98" s="35"/>
      <c r="S98" s="35"/>
      <c r="T98" s="36">
        <v>2.9000000000000001E-2</v>
      </c>
      <c r="U98" s="35">
        <f t="shared" si="28"/>
        <v>21.72</v>
      </c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 t="s">
        <v>84</v>
      </c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</row>
    <row r="99" spans="1:60" outlineLevel="1" x14ac:dyDescent="0.2">
      <c r="A99" s="16"/>
      <c r="B99" s="26"/>
      <c r="C99" s="64" t="s">
        <v>449</v>
      </c>
      <c r="D99" s="65"/>
      <c r="E99" s="66">
        <v>748.85</v>
      </c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6"/>
      <c r="U99" s="3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</row>
    <row r="100" spans="1:60" ht="22.5" outlineLevel="1" x14ac:dyDescent="0.2">
      <c r="A100" s="16">
        <v>46</v>
      </c>
      <c r="B100" s="26" t="s">
        <v>170</v>
      </c>
      <c r="C100" s="44" t="s">
        <v>171</v>
      </c>
      <c r="D100" s="28" t="s">
        <v>89</v>
      </c>
      <c r="E100" s="31">
        <v>374.42500000000001</v>
      </c>
      <c r="F100" s="35"/>
      <c r="G100" s="35">
        <f t="shared" si="22"/>
        <v>0</v>
      </c>
      <c r="H100" s="35">
        <v>0</v>
      </c>
      <c r="I100" s="35">
        <f t="shared" si="23"/>
        <v>0</v>
      </c>
      <c r="J100" s="35">
        <v>350</v>
      </c>
      <c r="K100" s="35">
        <f t="shared" si="24"/>
        <v>131048.75</v>
      </c>
      <c r="L100" s="35">
        <v>21</v>
      </c>
      <c r="M100" s="35">
        <f t="shared" si="25"/>
        <v>0</v>
      </c>
      <c r="N100" s="35">
        <v>0</v>
      </c>
      <c r="O100" s="35">
        <f t="shared" si="26"/>
        <v>0</v>
      </c>
      <c r="P100" s="35">
        <v>0</v>
      </c>
      <c r="Q100" s="35">
        <f t="shared" si="27"/>
        <v>0</v>
      </c>
      <c r="R100" s="35"/>
      <c r="S100" s="35"/>
      <c r="T100" s="36">
        <v>0</v>
      </c>
      <c r="U100" s="35">
        <f t="shared" si="28"/>
        <v>0</v>
      </c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 t="s">
        <v>84</v>
      </c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</row>
    <row r="101" spans="1:60" ht="22.5" outlineLevel="1" x14ac:dyDescent="0.2">
      <c r="A101" s="16">
        <v>47</v>
      </c>
      <c r="B101" s="26" t="s">
        <v>172</v>
      </c>
      <c r="C101" s="44" t="s">
        <v>173</v>
      </c>
      <c r="D101" s="28" t="s">
        <v>89</v>
      </c>
      <c r="E101" s="31">
        <v>374.42500000000001</v>
      </c>
      <c r="F101" s="35"/>
      <c r="G101" s="35">
        <f t="shared" si="22"/>
        <v>0</v>
      </c>
      <c r="H101" s="35">
        <v>9</v>
      </c>
      <c r="I101" s="35">
        <f t="shared" si="23"/>
        <v>3369.83</v>
      </c>
      <c r="J101" s="35">
        <v>0.8</v>
      </c>
      <c r="K101" s="35">
        <f t="shared" si="24"/>
        <v>299.54000000000002</v>
      </c>
      <c r="L101" s="35">
        <v>21</v>
      </c>
      <c r="M101" s="35">
        <f t="shared" si="25"/>
        <v>0</v>
      </c>
      <c r="N101" s="35">
        <v>7.1000000000000002E-4</v>
      </c>
      <c r="O101" s="35">
        <f t="shared" si="26"/>
        <v>0.27</v>
      </c>
      <c r="P101" s="35">
        <v>0</v>
      </c>
      <c r="Q101" s="35">
        <f t="shared" si="27"/>
        <v>0</v>
      </c>
      <c r="R101" s="35"/>
      <c r="S101" s="35"/>
      <c r="T101" s="36">
        <v>2E-3</v>
      </c>
      <c r="U101" s="35">
        <f t="shared" si="28"/>
        <v>0.75</v>
      </c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 t="s">
        <v>84</v>
      </c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</row>
    <row r="102" spans="1:60" ht="22.5" outlineLevel="1" x14ac:dyDescent="0.2">
      <c r="A102" s="16">
        <v>48</v>
      </c>
      <c r="B102" s="26" t="s">
        <v>174</v>
      </c>
      <c r="C102" s="44" t="s">
        <v>175</v>
      </c>
      <c r="D102" s="28" t="s">
        <v>89</v>
      </c>
      <c r="E102" s="31">
        <v>374.42500000000001</v>
      </c>
      <c r="F102" s="35"/>
      <c r="G102" s="35">
        <f t="shared" si="22"/>
        <v>0</v>
      </c>
      <c r="H102" s="35">
        <v>0</v>
      </c>
      <c r="I102" s="35">
        <f t="shared" si="23"/>
        <v>0</v>
      </c>
      <c r="J102" s="35">
        <v>200</v>
      </c>
      <c r="K102" s="35">
        <f t="shared" si="24"/>
        <v>74885</v>
      </c>
      <c r="L102" s="35">
        <v>21</v>
      </c>
      <c r="M102" s="35">
        <f t="shared" si="25"/>
        <v>0</v>
      </c>
      <c r="N102" s="35">
        <v>0</v>
      </c>
      <c r="O102" s="35">
        <f t="shared" si="26"/>
        <v>0</v>
      </c>
      <c r="P102" s="35">
        <v>0</v>
      </c>
      <c r="Q102" s="35">
        <f t="shared" si="27"/>
        <v>0</v>
      </c>
      <c r="R102" s="35"/>
      <c r="S102" s="35"/>
      <c r="T102" s="36">
        <v>0</v>
      </c>
      <c r="U102" s="35">
        <f t="shared" si="28"/>
        <v>0</v>
      </c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 t="s">
        <v>84</v>
      </c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</row>
    <row r="103" spans="1:60" outlineLevel="1" x14ac:dyDescent="0.2">
      <c r="A103" s="16"/>
      <c r="B103" s="26"/>
      <c r="C103" s="64" t="s">
        <v>419</v>
      </c>
      <c r="D103" s="65"/>
      <c r="E103" s="66">
        <v>204.601</v>
      </c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6"/>
      <c r="U103" s="3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</row>
    <row r="104" spans="1:60" outlineLevel="1" x14ac:dyDescent="0.2">
      <c r="A104" s="16"/>
      <c r="B104" s="26"/>
      <c r="C104" s="64" t="s">
        <v>420</v>
      </c>
      <c r="D104" s="65"/>
      <c r="E104" s="66">
        <v>63.679000000000002</v>
      </c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6"/>
      <c r="U104" s="3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</row>
    <row r="105" spans="1:60" outlineLevel="1" x14ac:dyDescent="0.2">
      <c r="A105" s="16"/>
      <c r="B105" s="26"/>
      <c r="C105" s="64" t="s">
        <v>421</v>
      </c>
      <c r="D105" s="65"/>
      <c r="E105" s="66">
        <v>106.145</v>
      </c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6"/>
      <c r="U105" s="3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</row>
    <row r="106" spans="1:60" outlineLevel="1" x14ac:dyDescent="0.2">
      <c r="A106" s="16"/>
      <c r="B106" s="26"/>
      <c r="C106" s="64" t="s">
        <v>418</v>
      </c>
      <c r="D106" s="65"/>
      <c r="E106" s="66">
        <v>374.42500000000001</v>
      </c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6"/>
      <c r="U106" s="3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</row>
    <row r="107" spans="1:60" outlineLevel="1" x14ac:dyDescent="0.2">
      <c r="A107" s="16">
        <v>49</v>
      </c>
      <c r="B107" s="26" t="s">
        <v>176</v>
      </c>
      <c r="C107" s="44" t="s">
        <v>177</v>
      </c>
      <c r="D107" s="28" t="s">
        <v>89</v>
      </c>
      <c r="E107" s="31">
        <v>20</v>
      </c>
      <c r="F107" s="35"/>
      <c r="G107" s="35">
        <f t="shared" si="22"/>
        <v>0</v>
      </c>
      <c r="H107" s="35">
        <v>38.24</v>
      </c>
      <c r="I107" s="35">
        <f t="shared" si="23"/>
        <v>764.8</v>
      </c>
      <c r="J107" s="35">
        <v>151.04</v>
      </c>
      <c r="K107" s="35">
        <f t="shared" si="24"/>
        <v>3020.8</v>
      </c>
      <c r="L107" s="35">
        <v>21</v>
      </c>
      <c r="M107" s="35">
        <f t="shared" si="25"/>
        <v>0</v>
      </c>
      <c r="N107" s="35">
        <v>7.3899999999999993E-2</v>
      </c>
      <c r="O107" s="35">
        <f t="shared" si="26"/>
        <v>1.48</v>
      </c>
      <c r="P107" s="35">
        <v>0</v>
      </c>
      <c r="Q107" s="35">
        <f t="shared" si="27"/>
        <v>0</v>
      </c>
      <c r="R107" s="35"/>
      <c r="S107" s="35"/>
      <c r="T107" s="36">
        <v>0.45200000000000001</v>
      </c>
      <c r="U107" s="35">
        <f t="shared" si="28"/>
        <v>9.0399999999999991</v>
      </c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 t="s">
        <v>84</v>
      </c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</row>
    <row r="108" spans="1:60" outlineLevel="1" x14ac:dyDescent="0.2">
      <c r="A108" s="16">
        <v>50</v>
      </c>
      <c r="B108" s="26" t="s">
        <v>178</v>
      </c>
      <c r="C108" s="44" t="s">
        <v>179</v>
      </c>
      <c r="D108" s="28" t="s">
        <v>89</v>
      </c>
      <c r="E108" s="31">
        <v>20</v>
      </c>
      <c r="F108" s="35"/>
      <c r="G108" s="35">
        <f t="shared" si="22"/>
        <v>0</v>
      </c>
      <c r="H108" s="35">
        <v>91.8</v>
      </c>
      <c r="I108" s="35">
        <f t="shared" si="23"/>
        <v>1836</v>
      </c>
      <c r="J108" s="35">
        <v>0</v>
      </c>
      <c r="K108" s="35">
        <f t="shared" si="24"/>
        <v>0</v>
      </c>
      <c r="L108" s="35">
        <v>21</v>
      </c>
      <c r="M108" s="35">
        <f t="shared" si="25"/>
        <v>0</v>
      </c>
      <c r="N108" s="35">
        <v>0.09</v>
      </c>
      <c r="O108" s="35">
        <f t="shared" si="26"/>
        <v>1.8</v>
      </c>
      <c r="P108" s="35">
        <v>0</v>
      </c>
      <c r="Q108" s="35">
        <f t="shared" si="27"/>
        <v>0</v>
      </c>
      <c r="R108" s="35"/>
      <c r="S108" s="35"/>
      <c r="T108" s="36">
        <v>0</v>
      </c>
      <c r="U108" s="35">
        <f t="shared" si="28"/>
        <v>0</v>
      </c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 t="s">
        <v>121</v>
      </c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</row>
    <row r="109" spans="1:60" outlineLevel="1" x14ac:dyDescent="0.2">
      <c r="A109" s="16">
        <v>51</v>
      </c>
      <c r="B109" s="26" t="s">
        <v>180</v>
      </c>
      <c r="C109" s="44" t="s">
        <v>181</v>
      </c>
      <c r="D109" s="28" t="s">
        <v>89</v>
      </c>
      <c r="E109" s="31">
        <v>17.5</v>
      </c>
      <c r="F109" s="35"/>
      <c r="G109" s="35">
        <f t="shared" si="22"/>
        <v>0</v>
      </c>
      <c r="H109" s="35">
        <v>38.299999999999997</v>
      </c>
      <c r="I109" s="35">
        <f t="shared" si="23"/>
        <v>670.25</v>
      </c>
      <c r="J109" s="35">
        <v>183.36</v>
      </c>
      <c r="K109" s="35">
        <f t="shared" si="24"/>
        <v>3208.8</v>
      </c>
      <c r="L109" s="35">
        <v>21</v>
      </c>
      <c r="M109" s="35">
        <f t="shared" si="25"/>
        <v>0</v>
      </c>
      <c r="N109" s="35">
        <v>7.4099999999999999E-2</v>
      </c>
      <c r="O109" s="35">
        <f t="shared" si="26"/>
        <v>1.3</v>
      </c>
      <c r="P109" s="35">
        <v>0</v>
      </c>
      <c r="Q109" s="35">
        <f t="shared" si="27"/>
        <v>0</v>
      </c>
      <c r="R109" s="35"/>
      <c r="S109" s="35"/>
      <c r="T109" s="36">
        <v>0.54800000000000004</v>
      </c>
      <c r="U109" s="35">
        <f t="shared" si="28"/>
        <v>9.59</v>
      </c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 t="s">
        <v>84</v>
      </c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</row>
    <row r="110" spans="1:60" outlineLevel="1" x14ac:dyDescent="0.2">
      <c r="A110" s="16">
        <v>52</v>
      </c>
      <c r="B110" s="26" t="s">
        <v>182</v>
      </c>
      <c r="C110" s="44" t="s">
        <v>183</v>
      </c>
      <c r="D110" s="28" t="s">
        <v>89</v>
      </c>
      <c r="E110" s="31">
        <v>17.5</v>
      </c>
      <c r="F110" s="35"/>
      <c r="G110" s="35">
        <f t="shared" si="22"/>
        <v>0</v>
      </c>
      <c r="H110" s="35">
        <v>270</v>
      </c>
      <c r="I110" s="35">
        <f t="shared" si="23"/>
        <v>4725</v>
      </c>
      <c r="J110" s="35">
        <v>0</v>
      </c>
      <c r="K110" s="35">
        <f t="shared" si="24"/>
        <v>0</v>
      </c>
      <c r="L110" s="35">
        <v>21</v>
      </c>
      <c r="M110" s="35">
        <f t="shared" si="25"/>
        <v>0</v>
      </c>
      <c r="N110" s="35">
        <v>0.216</v>
      </c>
      <c r="O110" s="35">
        <f t="shared" si="26"/>
        <v>3.78</v>
      </c>
      <c r="P110" s="35">
        <v>0</v>
      </c>
      <c r="Q110" s="35">
        <f t="shared" si="27"/>
        <v>0</v>
      </c>
      <c r="R110" s="35"/>
      <c r="S110" s="35"/>
      <c r="T110" s="36">
        <v>0</v>
      </c>
      <c r="U110" s="35">
        <f t="shared" si="28"/>
        <v>0</v>
      </c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 t="s">
        <v>121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</row>
    <row r="111" spans="1:60" x14ac:dyDescent="0.2">
      <c r="A111" s="22" t="s">
        <v>79</v>
      </c>
      <c r="B111" s="27" t="s">
        <v>26</v>
      </c>
      <c r="C111" s="45" t="s">
        <v>27</v>
      </c>
      <c r="D111" s="29"/>
      <c r="E111" s="32"/>
      <c r="F111" s="37"/>
      <c r="G111" s="37">
        <f>SUMIF(AG112:AG141,"&lt;&gt;NOR",G112:G141)</f>
        <v>0</v>
      </c>
      <c r="H111" s="37"/>
      <c r="I111" s="37">
        <f>SUM(I112:I141)</f>
        <v>439322.9</v>
      </c>
      <c r="J111" s="37"/>
      <c r="K111" s="37">
        <f>SUM(K112:K141)</f>
        <v>767307.36</v>
      </c>
      <c r="L111" s="37"/>
      <c r="M111" s="37">
        <f>SUM(M112:M141)</f>
        <v>0</v>
      </c>
      <c r="N111" s="37"/>
      <c r="O111" s="37">
        <f>SUM(O112:O141)</f>
        <v>386.7299999999999</v>
      </c>
      <c r="P111" s="37"/>
      <c r="Q111" s="37">
        <f>SUM(Q112:Q141)</f>
        <v>0</v>
      </c>
      <c r="R111" s="37"/>
      <c r="S111" s="37"/>
      <c r="T111" s="38"/>
      <c r="U111" s="37">
        <f>SUM(U112:U141)</f>
        <v>1126.4099999999999</v>
      </c>
      <c r="AG111" t="s">
        <v>80</v>
      </c>
    </row>
    <row r="112" spans="1:60" outlineLevel="1" x14ac:dyDescent="0.2">
      <c r="A112" s="16">
        <v>53</v>
      </c>
      <c r="B112" s="26" t="s">
        <v>184</v>
      </c>
      <c r="C112" s="44" t="s">
        <v>185</v>
      </c>
      <c r="D112" s="28" t="s">
        <v>89</v>
      </c>
      <c r="E112" s="31">
        <v>744.70699999999999</v>
      </c>
      <c r="F112" s="35"/>
      <c r="G112" s="35">
        <f t="shared" ref="G112:G141" si="29">E112*F112</f>
        <v>0</v>
      </c>
      <c r="H112" s="35">
        <v>45.01</v>
      </c>
      <c r="I112" s="35">
        <f t="shared" ref="I112:I141" si="30">ROUND(E112*H112,2)</f>
        <v>33519.26</v>
      </c>
      <c r="J112" s="35">
        <v>225.21</v>
      </c>
      <c r="K112" s="35">
        <f t="shared" ref="K112:K141" si="31">ROUND(E112*J112,2)</f>
        <v>167715.46</v>
      </c>
      <c r="L112" s="35">
        <v>21</v>
      </c>
      <c r="M112" s="35">
        <f t="shared" ref="M112:M141" si="32">G112*(1+L112/100)</f>
        <v>0</v>
      </c>
      <c r="N112" s="35">
        <v>4.7660000000000001E-2</v>
      </c>
      <c r="O112" s="35">
        <f t="shared" ref="O112:O141" si="33">ROUND(E112*N112,2)</f>
        <v>35.49</v>
      </c>
      <c r="P112" s="35">
        <v>0</v>
      </c>
      <c r="Q112" s="35">
        <f t="shared" ref="Q112:Q141" si="34">ROUND(E112*P112,2)</f>
        <v>0</v>
      </c>
      <c r="R112" s="35"/>
      <c r="S112" s="35"/>
      <c r="T112" s="36">
        <v>0.65600000000000003</v>
      </c>
      <c r="U112" s="35">
        <f t="shared" ref="U112:U141" si="35">ROUND(E112*T112,2)</f>
        <v>488.53</v>
      </c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 t="s">
        <v>84</v>
      </c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</row>
    <row r="113" spans="1:60" outlineLevel="1" x14ac:dyDescent="0.2">
      <c r="A113" s="16"/>
      <c r="B113" s="26"/>
      <c r="C113" s="64" t="s">
        <v>450</v>
      </c>
      <c r="D113" s="65"/>
      <c r="E113" s="66">
        <v>167.98099999999999</v>
      </c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6"/>
      <c r="U113" s="3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</row>
    <row r="114" spans="1:60" outlineLevel="1" x14ac:dyDescent="0.2">
      <c r="A114" s="16"/>
      <c r="B114" s="26"/>
      <c r="C114" s="64" t="s">
        <v>451</v>
      </c>
      <c r="D114" s="65"/>
      <c r="E114" s="66">
        <v>131.024</v>
      </c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6"/>
      <c r="U114" s="3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</row>
    <row r="115" spans="1:60" outlineLevel="1" x14ac:dyDescent="0.2">
      <c r="A115" s="16"/>
      <c r="B115" s="26"/>
      <c r="C115" s="64" t="s">
        <v>452</v>
      </c>
      <c r="D115" s="65"/>
      <c r="E115" s="66">
        <v>163.31800000000001</v>
      </c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6"/>
      <c r="U115" s="3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</row>
    <row r="116" spans="1:60" outlineLevel="1" x14ac:dyDescent="0.2">
      <c r="A116" s="16"/>
      <c r="B116" s="26"/>
      <c r="C116" s="64" t="s">
        <v>453</v>
      </c>
      <c r="D116" s="65"/>
      <c r="E116" s="66">
        <v>282.38400000000001</v>
      </c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6"/>
      <c r="U116" s="3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</row>
    <row r="117" spans="1:60" outlineLevel="1" x14ac:dyDescent="0.2">
      <c r="A117" s="16"/>
      <c r="B117" s="26"/>
      <c r="C117" s="64" t="s">
        <v>418</v>
      </c>
      <c r="D117" s="65"/>
      <c r="E117" s="66">
        <v>744.70699999999999</v>
      </c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6"/>
      <c r="U117" s="3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</row>
    <row r="118" spans="1:60" ht="22.5" outlineLevel="1" x14ac:dyDescent="0.2">
      <c r="A118" s="16">
        <v>54</v>
      </c>
      <c r="B118" s="26" t="s">
        <v>186</v>
      </c>
      <c r="C118" s="44" t="s">
        <v>403</v>
      </c>
      <c r="D118" s="28" t="s">
        <v>89</v>
      </c>
      <c r="E118" s="31">
        <v>157.625</v>
      </c>
      <c r="F118" s="35"/>
      <c r="G118" s="35">
        <f t="shared" si="29"/>
        <v>0</v>
      </c>
      <c r="H118" s="35">
        <v>365.89</v>
      </c>
      <c r="I118" s="35">
        <f t="shared" si="30"/>
        <v>57673.41</v>
      </c>
      <c r="J118" s="35">
        <v>265.05</v>
      </c>
      <c r="K118" s="35">
        <f t="shared" si="31"/>
        <v>41778.51</v>
      </c>
      <c r="L118" s="35">
        <v>21</v>
      </c>
      <c r="M118" s="35">
        <f t="shared" si="32"/>
        <v>0</v>
      </c>
      <c r="N118" s="35">
        <v>1.039E-2</v>
      </c>
      <c r="O118" s="35">
        <f t="shared" si="33"/>
        <v>1.64</v>
      </c>
      <c r="P118" s="35">
        <v>0</v>
      </c>
      <c r="Q118" s="35">
        <f t="shared" si="34"/>
        <v>0</v>
      </c>
      <c r="R118" s="35"/>
      <c r="S118" s="35"/>
      <c r="T118" s="36">
        <v>0.85699999999999998</v>
      </c>
      <c r="U118" s="35">
        <f t="shared" si="35"/>
        <v>135.08000000000001</v>
      </c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 t="s">
        <v>84</v>
      </c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</row>
    <row r="119" spans="1:60" outlineLevel="1" x14ac:dyDescent="0.2">
      <c r="A119" s="16"/>
      <c r="B119" s="26"/>
      <c r="C119" s="64" t="s">
        <v>454</v>
      </c>
      <c r="D119" s="65"/>
      <c r="E119" s="66">
        <v>247.08</v>
      </c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6"/>
      <c r="U119" s="3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</row>
    <row r="120" spans="1:60" outlineLevel="1" x14ac:dyDescent="0.2">
      <c r="A120" s="16"/>
      <c r="B120" s="26"/>
      <c r="C120" s="64" t="s">
        <v>455</v>
      </c>
      <c r="D120" s="65"/>
      <c r="E120" s="66">
        <v>157.625</v>
      </c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6"/>
      <c r="U120" s="3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</row>
    <row r="121" spans="1:60" outlineLevel="1" x14ac:dyDescent="0.2">
      <c r="A121" s="16">
        <v>55</v>
      </c>
      <c r="B121" s="26" t="s">
        <v>187</v>
      </c>
      <c r="C121" s="44" t="s">
        <v>404</v>
      </c>
      <c r="D121" s="28" t="s">
        <v>89</v>
      </c>
      <c r="E121" s="31">
        <v>160.77799999999999</v>
      </c>
      <c r="F121" s="35"/>
      <c r="G121" s="35">
        <f t="shared" si="29"/>
        <v>0</v>
      </c>
      <c r="H121" s="35">
        <v>164</v>
      </c>
      <c r="I121" s="35">
        <f t="shared" si="30"/>
        <v>26367.59</v>
      </c>
      <c r="J121" s="35">
        <v>0</v>
      </c>
      <c r="K121" s="35">
        <f t="shared" si="31"/>
        <v>0</v>
      </c>
      <c r="L121" s="35">
        <v>21</v>
      </c>
      <c r="M121" s="35">
        <f t="shared" si="32"/>
        <v>0</v>
      </c>
      <c r="N121" s="35">
        <v>2.8800000000000002E-3</v>
      </c>
      <c r="O121" s="35">
        <f t="shared" si="33"/>
        <v>0.46</v>
      </c>
      <c r="P121" s="35">
        <v>0</v>
      </c>
      <c r="Q121" s="35">
        <f t="shared" si="34"/>
        <v>0</v>
      </c>
      <c r="R121" s="35"/>
      <c r="S121" s="35"/>
      <c r="T121" s="36">
        <v>0</v>
      </c>
      <c r="U121" s="35">
        <f t="shared" si="35"/>
        <v>0</v>
      </c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 t="s">
        <v>121</v>
      </c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</row>
    <row r="122" spans="1:60" ht="22.5" outlineLevel="1" x14ac:dyDescent="0.2">
      <c r="A122" s="16">
        <v>56</v>
      </c>
      <c r="B122" s="26" t="s">
        <v>188</v>
      </c>
      <c r="C122" s="44" t="s">
        <v>405</v>
      </c>
      <c r="D122" s="28" t="s">
        <v>89</v>
      </c>
      <c r="E122" s="31">
        <v>157.625</v>
      </c>
      <c r="F122" s="35"/>
      <c r="G122" s="35">
        <f t="shared" si="29"/>
        <v>0</v>
      </c>
      <c r="H122" s="35">
        <v>196.39</v>
      </c>
      <c r="I122" s="35">
        <f t="shared" si="30"/>
        <v>30955.97</v>
      </c>
      <c r="J122" s="35">
        <v>111.05</v>
      </c>
      <c r="K122" s="35">
        <f t="shared" si="31"/>
        <v>17504.259999999998</v>
      </c>
      <c r="L122" s="35">
        <v>21</v>
      </c>
      <c r="M122" s="35">
        <f t="shared" si="32"/>
        <v>0</v>
      </c>
      <c r="N122" s="35">
        <v>3.81E-3</v>
      </c>
      <c r="O122" s="35">
        <f t="shared" si="33"/>
        <v>0.6</v>
      </c>
      <c r="P122" s="35">
        <v>0</v>
      </c>
      <c r="Q122" s="35">
        <f t="shared" si="34"/>
        <v>0</v>
      </c>
      <c r="R122" s="35"/>
      <c r="S122" s="35"/>
      <c r="T122" s="36">
        <v>0.31900000000000001</v>
      </c>
      <c r="U122" s="35">
        <f t="shared" si="35"/>
        <v>50.28</v>
      </c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 t="s">
        <v>84</v>
      </c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</row>
    <row r="123" spans="1:60" outlineLevel="1" x14ac:dyDescent="0.2">
      <c r="A123" s="16">
        <v>57</v>
      </c>
      <c r="B123" s="26" t="s">
        <v>189</v>
      </c>
      <c r="C123" s="44" t="s">
        <v>190</v>
      </c>
      <c r="D123" s="28" t="s">
        <v>98</v>
      </c>
      <c r="E123" s="31">
        <v>15.708</v>
      </c>
      <c r="F123" s="35"/>
      <c r="G123" s="35">
        <f t="shared" si="29"/>
        <v>0</v>
      </c>
      <c r="H123" s="35">
        <v>2280.58</v>
      </c>
      <c r="I123" s="35">
        <f t="shared" si="30"/>
        <v>35823.35</v>
      </c>
      <c r="J123" s="35">
        <v>820.96</v>
      </c>
      <c r="K123" s="35">
        <f t="shared" si="31"/>
        <v>12895.64</v>
      </c>
      <c r="L123" s="35">
        <v>21</v>
      </c>
      <c r="M123" s="35">
        <f t="shared" si="32"/>
        <v>0</v>
      </c>
      <c r="N123" s="35">
        <v>2.5249999999999999</v>
      </c>
      <c r="O123" s="35">
        <f t="shared" si="33"/>
        <v>39.659999999999997</v>
      </c>
      <c r="P123" s="35">
        <v>0</v>
      </c>
      <c r="Q123" s="35">
        <f t="shared" si="34"/>
        <v>0</v>
      </c>
      <c r="R123" s="35"/>
      <c r="S123" s="35"/>
      <c r="T123" s="36">
        <v>3.2130000000000001</v>
      </c>
      <c r="U123" s="35">
        <f t="shared" si="35"/>
        <v>50.47</v>
      </c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 t="s">
        <v>84</v>
      </c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</row>
    <row r="124" spans="1:60" s="72" customFormat="1" outlineLevel="1" x14ac:dyDescent="0.2">
      <c r="A124" s="67"/>
      <c r="B124" s="68"/>
      <c r="C124" s="64" t="s">
        <v>456</v>
      </c>
      <c r="D124" s="65"/>
      <c r="E124" s="66">
        <v>15.708</v>
      </c>
      <c r="F124" s="69"/>
      <c r="G124" s="69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70"/>
      <c r="U124" s="69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</row>
    <row r="125" spans="1:60" outlineLevel="1" x14ac:dyDescent="0.2">
      <c r="A125" s="16">
        <v>58</v>
      </c>
      <c r="B125" s="26" t="s">
        <v>191</v>
      </c>
      <c r="C125" s="44" t="s">
        <v>192</v>
      </c>
      <c r="D125" s="28" t="s">
        <v>98</v>
      </c>
      <c r="E125" s="31">
        <v>96.003</v>
      </c>
      <c r="F125" s="35"/>
      <c r="G125" s="35">
        <f t="shared" si="29"/>
        <v>0</v>
      </c>
      <c r="H125" s="35">
        <v>2466.11</v>
      </c>
      <c r="I125" s="35">
        <f t="shared" si="30"/>
        <v>236753.96</v>
      </c>
      <c r="J125" s="35">
        <v>633.89</v>
      </c>
      <c r="K125" s="35">
        <f t="shared" si="31"/>
        <v>60855.34</v>
      </c>
      <c r="L125" s="35">
        <v>21</v>
      </c>
      <c r="M125" s="35">
        <f t="shared" si="32"/>
        <v>0</v>
      </c>
      <c r="N125" s="35">
        <v>2.5249999999999999</v>
      </c>
      <c r="O125" s="35">
        <f t="shared" si="33"/>
        <v>242.41</v>
      </c>
      <c r="P125" s="35">
        <v>0</v>
      </c>
      <c r="Q125" s="35">
        <f t="shared" si="34"/>
        <v>0</v>
      </c>
      <c r="R125" s="35"/>
      <c r="S125" s="35"/>
      <c r="T125" s="36">
        <v>2.3170000000000002</v>
      </c>
      <c r="U125" s="35">
        <f t="shared" si="35"/>
        <v>222.44</v>
      </c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 t="s">
        <v>84</v>
      </c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</row>
    <row r="126" spans="1:60" s="72" customFormat="1" outlineLevel="1" x14ac:dyDescent="0.2">
      <c r="A126" s="67"/>
      <c r="B126" s="68"/>
      <c r="C126" s="64" t="s">
        <v>457</v>
      </c>
      <c r="D126" s="65"/>
      <c r="E126" s="66">
        <v>96.003</v>
      </c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70"/>
      <c r="U126" s="69"/>
      <c r="V126" s="71"/>
      <c r="W126" s="71"/>
      <c r="X126" s="71"/>
      <c r="Y126" s="71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</row>
    <row r="127" spans="1:60" outlineLevel="1" x14ac:dyDescent="0.2">
      <c r="A127" s="16">
        <v>59</v>
      </c>
      <c r="B127" s="26" t="s">
        <v>193</v>
      </c>
      <c r="C127" s="44" t="s">
        <v>194</v>
      </c>
      <c r="D127" s="28" t="s">
        <v>98</v>
      </c>
      <c r="E127" s="31">
        <v>15.708</v>
      </c>
      <c r="F127" s="35"/>
      <c r="G127" s="35">
        <f t="shared" si="29"/>
        <v>0</v>
      </c>
      <c r="H127" s="35">
        <v>0</v>
      </c>
      <c r="I127" s="35">
        <f t="shared" si="30"/>
        <v>0</v>
      </c>
      <c r="J127" s="35">
        <v>255.97</v>
      </c>
      <c r="K127" s="35">
        <f t="shared" si="31"/>
        <v>4020.78</v>
      </c>
      <c r="L127" s="35">
        <v>21</v>
      </c>
      <c r="M127" s="35">
        <f t="shared" si="32"/>
        <v>0</v>
      </c>
      <c r="N127" s="35">
        <v>0</v>
      </c>
      <c r="O127" s="35">
        <f t="shared" si="33"/>
        <v>0</v>
      </c>
      <c r="P127" s="35">
        <v>0</v>
      </c>
      <c r="Q127" s="35">
        <f t="shared" si="34"/>
        <v>0</v>
      </c>
      <c r="R127" s="35"/>
      <c r="S127" s="35"/>
      <c r="T127" s="36">
        <v>0.82</v>
      </c>
      <c r="U127" s="35">
        <f t="shared" si="35"/>
        <v>12.88</v>
      </c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 t="s">
        <v>84</v>
      </c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</row>
    <row r="128" spans="1:60" outlineLevel="1" x14ac:dyDescent="0.2">
      <c r="A128" s="16">
        <v>60</v>
      </c>
      <c r="B128" s="26" t="s">
        <v>195</v>
      </c>
      <c r="C128" s="44" t="s">
        <v>196</v>
      </c>
      <c r="D128" s="28" t="s">
        <v>98</v>
      </c>
      <c r="E128" s="31">
        <v>96.003</v>
      </c>
      <c r="F128" s="35"/>
      <c r="G128" s="35">
        <f t="shared" si="29"/>
        <v>0</v>
      </c>
      <c r="H128" s="35">
        <v>0</v>
      </c>
      <c r="I128" s="35">
        <f t="shared" si="30"/>
        <v>0</v>
      </c>
      <c r="J128" s="35">
        <v>65</v>
      </c>
      <c r="K128" s="35">
        <f t="shared" si="31"/>
        <v>6240.2</v>
      </c>
      <c r="L128" s="35">
        <v>21</v>
      </c>
      <c r="M128" s="35">
        <f t="shared" si="32"/>
        <v>0</v>
      </c>
      <c r="N128" s="35">
        <v>0</v>
      </c>
      <c r="O128" s="35">
        <f t="shared" si="33"/>
        <v>0</v>
      </c>
      <c r="P128" s="35">
        <v>0</v>
      </c>
      <c r="Q128" s="35">
        <f t="shared" si="34"/>
        <v>0</v>
      </c>
      <c r="R128" s="35"/>
      <c r="S128" s="35"/>
      <c r="T128" s="36">
        <v>0.20499999999999999</v>
      </c>
      <c r="U128" s="35">
        <f t="shared" si="35"/>
        <v>19.68</v>
      </c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 t="s">
        <v>84</v>
      </c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</row>
    <row r="129" spans="1:60" outlineLevel="1" x14ac:dyDescent="0.2">
      <c r="A129" s="16">
        <v>61</v>
      </c>
      <c r="B129" s="26" t="s">
        <v>197</v>
      </c>
      <c r="C129" s="44" t="s">
        <v>198</v>
      </c>
      <c r="D129" s="28" t="s">
        <v>98</v>
      </c>
      <c r="E129" s="31">
        <v>15.708</v>
      </c>
      <c r="F129" s="35"/>
      <c r="G129" s="35">
        <f t="shared" si="29"/>
        <v>0</v>
      </c>
      <c r="H129" s="35">
        <v>116.8</v>
      </c>
      <c r="I129" s="35">
        <f t="shared" si="30"/>
        <v>1834.69</v>
      </c>
      <c r="J129" s="35">
        <v>842.83</v>
      </c>
      <c r="K129" s="35">
        <f t="shared" si="31"/>
        <v>13239.17</v>
      </c>
      <c r="L129" s="35">
        <v>21</v>
      </c>
      <c r="M129" s="35">
        <f t="shared" si="32"/>
        <v>0</v>
      </c>
      <c r="N129" s="35">
        <v>0.04</v>
      </c>
      <c r="O129" s="35">
        <f t="shared" si="33"/>
        <v>0.63</v>
      </c>
      <c r="P129" s="35">
        <v>0</v>
      </c>
      <c r="Q129" s="35">
        <f t="shared" si="34"/>
        <v>0</v>
      </c>
      <c r="R129" s="35"/>
      <c r="S129" s="35"/>
      <c r="T129" s="36">
        <v>2.7</v>
      </c>
      <c r="U129" s="35">
        <f t="shared" si="35"/>
        <v>42.41</v>
      </c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 t="s">
        <v>84</v>
      </c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</row>
    <row r="130" spans="1:60" outlineLevel="1" x14ac:dyDescent="0.2">
      <c r="A130" s="16">
        <v>62</v>
      </c>
      <c r="B130" s="26" t="s">
        <v>199</v>
      </c>
      <c r="C130" s="44" t="s">
        <v>200</v>
      </c>
      <c r="D130" s="28" t="s">
        <v>98</v>
      </c>
      <c r="E130" s="31">
        <v>96.003</v>
      </c>
      <c r="F130" s="35"/>
      <c r="G130" s="35">
        <f t="shared" si="29"/>
        <v>0</v>
      </c>
      <c r="H130" s="35">
        <v>29.21</v>
      </c>
      <c r="I130" s="35">
        <f t="shared" si="30"/>
        <v>2804.25</v>
      </c>
      <c r="J130" s="35">
        <v>210.79</v>
      </c>
      <c r="K130" s="35">
        <f t="shared" si="31"/>
        <v>20236.47</v>
      </c>
      <c r="L130" s="35">
        <v>21</v>
      </c>
      <c r="M130" s="35">
        <f t="shared" si="32"/>
        <v>0</v>
      </c>
      <c r="N130" s="35">
        <v>0.01</v>
      </c>
      <c r="O130" s="35">
        <f t="shared" si="33"/>
        <v>0.96</v>
      </c>
      <c r="P130" s="35">
        <v>0</v>
      </c>
      <c r="Q130" s="35">
        <f t="shared" si="34"/>
        <v>0</v>
      </c>
      <c r="R130" s="35"/>
      <c r="S130" s="35"/>
      <c r="T130" s="36">
        <v>0.67500000000000004</v>
      </c>
      <c r="U130" s="35">
        <f t="shared" si="35"/>
        <v>64.8</v>
      </c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 t="s">
        <v>84</v>
      </c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</row>
    <row r="131" spans="1:60" ht="22.5" outlineLevel="1" x14ac:dyDescent="0.2">
      <c r="A131" s="16">
        <v>63</v>
      </c>
      <c r="B131" s="26" t="s">
        <v>201</v>
      </c>
      <c r="C131" s="44" t="s">
        <v>202</v>
      </c>
      <c r="D131" s="28" t="s">
        <v>98</v>
      </c>
      <c r="E131" s="31">
        <v>96.003</v>
      </c>
      <c r="F131" s="35"/>
      <c r="G131" s="35">
        <f t="shared" si="29"/>
        <v>0</v>
      </c>
      <c r="H131" s="35">
        <v>0</v>
      </c>
      <c r="I131" s="35">
        <f t="shared" si="30"/>
        <v>0</v>
      </c>
      <c r="J131" s="35">
        <v>1595</v>
      </c>
      <c r="K131" s="35">
        <f t="shared" si="31"/>
        <v>153124.79</v>
      </c>
      <c r="L131" s="35">
        <v>21</v>
      </c>
      <c r="M131" s="35">
        <f t="shared" si="32"/>
        <v>0</v>
      </c>
      <c r="N131" s="35">
        <v>4.0399999999999998E-2</v>
      </c>
      <c r="O131" s="35">
        <f t="shared" si="33"/>
        <v>3.88</v>
      </c>
      <c r="P131" s="35">
        <v>0</v>
      </c>
      <c r="Q131" s="35">
        <f t="shared" si="34"/>
        <v>0</v>
      </c>
      <c r="R131" s="35"/>
      <c r="S131" s="35"/>
      <c r="T131" s="36">
        <v>0</v>
      </c>
      <c r="U131" s="35">
        <f t="shared" si="35"/>
        <v>0</v>
      </c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 t="s">
        <v>84</v>
      </c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</row>
    <row r="132" spans="1:60" ht="22.5" outlineLevel="1" x14ac:dyDescent="0.2">
      <c r="A132" s="16">
        <v>64</v>
      </c>
      <c r="B132" s="26" t="s">
        <v>203</v>
      </c>
      <c r="C132" s="44" t="s">
        <v>204</v>
      </c>
      <c r="D132" s="28" t="s">
        <v>89</v>
      </c>
      <c r="E132" s="31">
        <v>490.40600000000001</v>
      </c>
      <c r="F132" s="35"/>
      <c r="G132" s="35">
        <f t="shared" si="29"/>
        <v>0</v>
      </c>
      <c r="H132" s="35">
        <v>0</v>
      </c>
      <c r="I132" s="35">
        <f t="shared" si="30"/>
        <v>0</v>
      </c>
      <c r="J132" s="35">
        <v>450</v>
      </c>
      <c r="K132" s="35">
        <f t="shared" si="31"/>
        <v>220682.7</v>
      </c>
      <c r="L132" s="35">
        <v>21</v>
      </c>
      <c r="M132" s="35">
        <f t="shared" si="32"/>
        <v>0</v>
      </c>
      <c r="N132" s="35">
        <v>8.4000000000000005E-2</v>
      </c>
      <c r="O132" s="35">
        <f t="shared" si="33"/>
        <v>41.19</v>
      </c>
      <c r="P132" s="35">
        <v>0</v>
      </c>
      <c r="Q132" s="35">
        <f t="shared" si="34"/>
        <v>0</v>
      </c>
      <c r="R132" s="35"/>
      <c r="S132" s="35"/>
      <c r="T132" s="36">
        <v>0</v>
      </c>
      <c r="U132" s="35">
        <f t="shared" si="35"/>
        <v>0</v>
      </c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 t="s">
        <v>84</v>
      </c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</row>
    <row r="133" spans="1:60" outlineLevel="1" x14ac:dyDescent="0.2">
      <c r="A133" s="16"/>
      <c r="B133" s="26"/>
      <c r="C133" s="64" t="s">
        <v>458</v>
      </c>
      <c r="D133" s="65"/>
      <c r="E133" s="66">
        <v>286.42500000000001</v>
      </c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6"/>
      <c r="U133" s="3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</row>
    <row r="134" spans="1:60" outlineLevel="1" x14ac:dyDescent="0.2">
      <c r="A134" s="16"/>
      <c r="B134" s="26"/>
      <c r="C134" s="64" t="s">
        <v>459</v>
      </c>
      <c r="D134" s="65"/>
      <c r="E134" s="66">
        <v>203.98099999999999</v>
      </c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6"/>
      <c r="U134" s="3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</row>
    <row r="135" spans="1:60" outlineLevel="1" x14ac:dyDescent="0.2">
      <c r="A135" s="16"/>
      <c r="B135" s="26"/>
      <c r="C135" s="64" t="s">
        <v>418</v>
      </c>
      <c r="D135" s="65"/>
      <c r="E135" s="66">
        <v>490.40600000000001</v>
      </c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6"/>
      <c r="U135" s="3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</row>
    <row r="136" spans="1:60" ht="22.5" outlineLevel="1" x14ac:dyDescent="0.2">
      <c r="A136" s="16">
        <v>65</v>
      </c>
      <c r="B136" s="26" t="s">
        <v>205</v>
      </c>
      <c r="C136" s="44" t="s">
        <v>206</v>
      </c>
      <c r="D136" s="28" t="s">
        <v>89</v>
      </c>
      <c r="E136" s="31">
        <v>54.12</v>
      </c>
      <c r="F136" s="35"/>
      <c r="G136" s="35">
        <f t="shared" si="29"/>
        <v>0</v>
      </c>
      <c r="H136" s="35">
        <v>0</v>
      </c>
      <c r="I136" s="35">
        <f t="shared" si="30"/>
        <v>0</v>
      </c>
      <c r="J136" s="35">
        <v>680</v>
      </c>
      <c r="K136" s="35">
        <f t="shared" si="31"/>
        <v>36801.599999999999</v>
      </c>
      <c r="L136" s="35">
        <v>21</v>
      </c>
      <c r="M136" s="35">
        <f t="shared" si="32"/>
        <v>0</v>
      </c>
      <c r="N136" s="35">
        <v>0.34562999999999999</v>
      </c>
      <c r="O136" s="35">
        <f t="shared" si="33"/>
        <v>18.71</v>
      </c>
      <c r="P136" s="35">
        <v>0</v>
      </c>
      <c r="Q136" s="35">
        <f t="shared" si="34"/>
        <v>0</v>
      </c>
      <c r="R136" s="35"/>
      <c r="S136" s="35"/>
      <c r="T136" s="36">
        <v>0</v>
      </c>
      <c r="U136" s="35">
        <f t="shared" si="35"/>
        <v>0</v>
      </c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 t="s">
        <v>84</v>
      </c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</row>
    <row r="137" spans="1:60" outlineLevel="1" x14ac:dyDescent="0.2">
      <c r="A137" s="16"/>
      <c r="B137" s="26"/>
      <c r="C137" s="64" t="s">
        <v>460</v>
      </c>
      <c r="D137" s="65"/>
      <c r="E137" s="66">
        <v>54.12</v>
      </c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6"/>
      <c r="U137" s="3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</row>
    <row r="138" spans="1:60" ht="22.5" outlineLevel="1" x14ac:dyDescent="0.2">
      <c r="A138" s="16">
        <v>66</v>
      </c>
      <c r="B138" s="26" t="s">
        <v>207</v>
      </c>
      <c r="C138" s="44" t="s">
        <v>208</v>
      </c>
      <c r="D138" s="28" t="s">
        <v>83</v>
      </c>
      <c r="E138" s="31">
        <v>19</v>
      </c>
      <c r="F138" s="35"/>
      <c r="G138" s="35">
        <f t="shared" si="29"/>
        <v>0</v>
      </c>
      <c r="H138" s="35">
        <v>99.18</v>
      </c>
      <c r="I138" s="35">
        <f t="shared" si="30"/>
        <v>1884.42</v>
      </c>
      <c r="J138" s="35">
        <v>642.76</v>
      </c>
      <c r="K138" s="35">
        <f t="shared" si="31"/>
        <v>12212.44</v>
      </c>
      <c r="L138" s="35">
        <v>21</v>
      </c>
      <c r="M138" s="35">
        <f t="shared" si="32"/>
        <v>0</v>
      </c>
      <c r="N138" s="35">
        <v>4.684E-2</v>
      </c>
      <c r="O138" s="35">
        <f t="shared" si="33"/>
        <v>0.89</v>
      </c>
      <c r="P138" s="35">
        <v>0</v>
      </c>
      <c r="Q138" s="35">
        <f t="shared" si="34"/>
        <v>0</v>
      </c>
      <c r="R138" s="35"/>
      <c r="S138" s="35"/>
      <c r="T138" s="36">
        <v>2.097</v>
      </c>
      <c r="U138" s="35">
        <f t="shared" si="35"/>
        <v>39.840000000000003</v>
      </c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 t="s">
        <v>84</v>
      </c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</row>
    <row r="139" spans="1:60" ht="22.5" outlineLevel="1" x14ac:dyDescent="0.2">
      <c r="A139" s="16">
        <v>67</v>
      </c>
      <c r="B139" s="26" t="s">
        <v>209</v>
      </c>
      <c r="C139" s="44" t="s">
        <v>406</v>
      </c>
      <c r="D139" s="28" t="s">
        <v>83</v>
      </c>
      <c r="E139" s="31">
        <v>4</v>
      </c>
      <c r="F139" s="35"/>
      <c r="G139" s="35">
        <f t="shared" si="29"/>
        <v>0</v>
      </c>
      <c r="H139" s="35">
        <v>616</v>
      </c>
      <c r="I139" s="35">
        <f t="shared" si="30"/>
        <v>2464</v>
      </c>
      <c r="J139" s="35">
        <v>0</v>
      </c>
      <c r="K139" s="35">
        <f t="shared" si="31"/>
        <v>0</v>
      </c>
      <c r="L139" s="35">
        <v>21</v>
      </c>
      <c r="M139" s="35">
        <f t="shared" si="32"/>
        <v>0</v>
      </c>
      <c r="N139" s="35">
        <v>1.0999999999999999E-2</v>
      </c>
      <c r="O139" s="35">
        <f t="shared" si="33"/>
        <v>0.04</v>
      </c>
      <c r="P139" s="35">
        <v>0</v>
      </c>
      <c r="Q139" s="35">
        <f t="shared" si="34"/>
        <v>0</v>
      </c>
      <c r="R139" s="35"/>
      <c r="S139" s="35"/>
      <c r="T139" s="36">
        <v>0</v>
      </c>
      <c r="U139" s="35">
        <f t="shared" si="35"/>
        <v>0</v>
      </c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 t="s">
        <v>121</v>
      </c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</row>
    <row r="140" spans="1:60" ht="22.5" outlineLevel="1" x14ac:dyDescent="0.2">
      <c r="A140" s="16">
        <v>68</v>
      </c>
      <c r="B140" s="26" t="s">
        <v>210</v>
      </c>
      <c r="C140" s="44" t="s">
        <v>407</v>
      </c>
      <c r="D140" s="28" t="s">
        <v>83</v>
      </c>
      <c r="E140" s="31">
        <v>7</v>
      </c>
      <c r="F140" s="35"/>
      <c r="G140" s="35">
        <f t="shared" si="29"/>
        <v>0</v>
      </c>
      <c r="H140" s="35">
        <v>630</v>
      </c>
      <c r="I140" s="35">
        <f t="shared" si="30"/>
        <v>4410</v>
      </c>
      <c r="J140" s="35">
        <v>0</v>
      </c>
      <c r="K140" s="35">
        <f t="shared" si="31"/>
        <v>0</v>
      </c>
      <c r="L140" s="35">
        <v>21</v>
      </c>
      <c r="M140" s="35">
        <f t="shared" si="32"/>
        <v>0</v>
      </c>
      <c r="N140" s="35">
        <v>1.1299999999999999E-2</v>
      </c>
      <c r="O140" s="35">
        <f t="shared" si="33"/>
        <v>0.08</v>
      </c>
      <c r="P140" s="35">
        <v>0</v>
      </c>
      <c r="Q140" s="35">
        <f t="shared" si="34"/>
        <v>0</v>
      </c>
      <c r="R140" s="35"/>
      <c r="S140" s="35"/>
      <c r="T140" s="36">
        <v>0</v>
      </c>
      <c r="U140" s="35">
        <f t="shared" si="35"/>
        <v>0</v>
      </c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 t="s">
        <v>121</v>
      </c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</row>
    <row r="141" spans="1:60" ht="22.5" outlineLevel="1" x14ac:dyDescent="0.2">
      <c r="A141" s="16">
        <v>69</v>
      </c>
      <c r="B141" s="26" t="s">
        <v>211</v>
      </c>
      <c r="C141" s="44" t="s">
        <v>408</v>
      </c>
      <c r="D141" s="28" t="s">
        <v>83</v>
      </c>
      <c r="E141" s="31">
        <v>8</v>
      </c>
      <c r="F141" s="35"/>
      <c r="G141" s="35">
        <f t="shared" si="29"/>
        <v>0</v>
      </c>
      <c r="H141" s="35">
        <v>604</v>
      </c>
      <c r="I141" s="35">
        <f t="shared" si="30"/>
        <v>4832</v>
      </c>
      <c r="J141" s="35">
        <v>0</v>
      </c>
      <c r="K141" s="35">
        <f t="shared" si="31"/>
        <v>0</v>
      </c>
      <c r="L141" s="35">
        <v>21</v>
      </c>
      <c r="M141" s="35">
        <f t="shared" si="32"/>
        <v>0</v>
      </c>
      <c r="N141" s="35">
        <v>1.073E-2</v>
      </c>
      <c r="O141" s="35">
        <f t="shared" si="33"/>
        <v>0.09</v>
      </c>
      <c r="P141" s="35">
        <v>0</v>
      </c>
      <c r="Q141" s="35">
        <f t="shared" si="34"/>
        <v>0</v>
      </c>
      <c r="R141" s="35"/>
      <c r="S141" s="35"/>
      <c r="T141" s="36">
        <v>0</v>
      </c>
      <c r="U141" s="35">
        <f t="shared" si="35"/>
        <v>0</v>
      </c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 t="s">
        <v>121</v>
      </c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</row>
    <row r="142" spans="1:60" x14ac:dyDescent="0.2">
      <c r="A142" s="22" t="s">
        <v>79</v>
      </c>
      <c r="B142" s="27" t="s">
        <v>28</v>
      </c>
      <c r="C142" s="45" t="s">
        <v>29</v>
      </c>
      <c r="D142" s="29"/>
      <c r="E142" s="32"/>
      <c r="F142" s="37"/>
      <c r="G142" s="37">
        <f>SUMIF(AG143:AG176,"&lt;&gt;NOR",G143:G176)</f>
        <v>0</v>
      </c>
      <c r="H142" s="37"/>
      <c r="I142" s="37">
        <f>SUM(I143:I176)</f>
        <v>44409.43</v>
      </c>
      <c r="J142" s="37"/>
      <c r="K142" s="37">
        <f>SUM(K143:K176)</f>
        <v>2221684.27</v>
      </c>
      <c r="L142" s="37"/>
      <c r="M142" s="37">
        <f>SUM(M143:M176)</f>
        <v>0</v>
      </c>
      <c r="N142" s="37"/>
      <c r="O142" s="37">
        <f>SUM(O143:O176)</f>
        <v>49.589999999999996</v>
      </c>
      <c r="P142" s="37"/>
      <c r="Q142" s="37">
        <f>SUM(Q143:Q176)</f>
        <v>1424.0500000000002</v>
      </c>
      <c r="R142" s="37"/>
      <c r="S142" s="37"/>
      <c r="T142" s="38"/>
      <c r="U142" s="37">
        <f>SUM(U143:U176)</f>
        <v>4870.8600000000006</v>
      </c>
      <c r="AG142" t="s">
        <v>80</v>
      </c>
    </row>
    <row r="143" spans="1:60" outlineLevel="1" x14ac:dyDescent="0.2">
      <c r="A143" s="16">
        <v>70</v>
      </c>
      <c r="B143" s="26" t="s">
        <v>212</v>
      </c>
      <c r="C143" s="44" t="s">
        <v>213</v>
      </c>
      <c r="D143" s="28" t="s">
        <v>214</v>
      </c>
      <c r="E143" s="31">
        <v>98.4</v>
      </c>
      <c r="F143" s="35"/>
      <c r="G143" s="35">
        <f t="shared" ref="G143:G176" si="36">E143*F143</f>
        <v>0</v>
      </c>
      <c r="H143" s="35">
        <v>143.41</v>
      </c>
      <c r="I143" s="35">
        <f t="shared" ref="I143:I176" si="37">ROUND(E143*H143,2)</f>
        <v>14111.54</v>
      </c>
      <c r="J143" s="35">
        <v>83.63</v>
      </c>
      <c r="K143" s="35">
        <f t="shared" ref="K143:K176" si="38">ROUND(E143*J143,2)</f>
        <v>8229.19</v>
      </c>
      <c r="L143" s="35">
        <v>21</v>
      </c>
      <c r="M143" s="35">
        <f t="shared" ref="M143:M176" si="39">G143*(1+L143/100)</f>
        <v>0</v>
      </c>
      <c r="N143" s="35">
        <v>0.188</v>
      </c>
      <c r="O143" s="35">
        <f t="shared" ref="O143:O176" si="40">ROUND(E143*N143,2)</f>
        <v>18.5</v>
      </c>
      <c r="P143" s="35">
        <v>0</v>
      </c>
      <c r="Q143" s="35">
        <f t="shared" ref="Q143:Q176" si="41">ROUND(E143*P143,2)</f>
        <v>0</v>
      </c>
      <c r="R143" s="35"/>
      <c r="S143" s="35"/>
      <c r="T143" s="36">
        <v>0.27200000000000002</v>
      </c>
      <c r="U143" s="35">
        <f t="shared" ref="U143:U176" si="42">ROUND(E143*T143,2)</f>
        <v>26.76</v>
      </c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 t="s">
        <v>84</v>
      </c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</row>
    <row r="144" spans="1:60" outlineLevel="1" x14ac:dyDescent="0.2">
      <c r="A144" s="16"/>
      <c r="B144" s="26"/>
      <c r="C144" s="64" t="s">
        <v>461</v>
      </c>
      <c r="D144" s="65"/>
      <c r="E144" s="66">
        <v>98.4</v>
      </c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6"/>
      <c r="U144" s="3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</row>
    <row r="145" spans="1:60" ht="22.5" outlineLevel="1" x14ac:dyDescent="0.2">
      <c r="A145" s="16">
        <v>71</v>
      </c>
      <c r="B145" s="26" t="s">
        <v>215</v>
      </c>
      <c r="C145" s="44" t="s">
        <v>216</v>
      </c>
      <c r="D145" s="28" t="s">
        <v>83</v>
      </c>
      <c r="E145" s="31">
        <v>98.4</v>
      </c>
      <c r="F145" s="35"/>
      <c r="G145" s="35">
        <f t="shared" si="36"/>
        <v>0</v>
      </c>
      <c r="H145" s="35">
        <v>95</v>
      </c>
      <c r="I145" s="35">
        <f t="shared" si="37"/>
        <v>9348</v>
      </c>
      <c r="J145" s="35">
        <v>0</v>
      </c>
      <c r="K145" s="35">
        <f t="shared" si="38"/>
        <v>0</v>
      </c>
      <c r="L145" s="35">
        <v>21</v>
      </c>
      <c r="M145" s="35">
        <f t="shared" si="39"/>
        <v>0</v>
      </c>
      <c r="N145" s="35">
        <v>5.1499999999999997E-2</v>
      </c>
      <c r="O145" s="35">
        <f t="shared" si="40"/>
        <v>5.07</v>
      </c>
      <c r="P145" s="35">
        <v>0</v>
      </c>
      <c r="Q145" s="35">
        <f t="shared" si="41"/>
        <v>0</v>
      </c>
      <c r="R145" s="35"/>
      <c r="S145" s="35"/>
      <c r="T145" s="36">
        <v>0</v>
      </c>
      <c r="U145" s="35">
        <f t="shared" si="42"/>
        <v>0</v>
      </c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 t="s">
        <v>121</v>
      </c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</row>
    <row r="146" spans="1:60" outlineLevel="1" x14ac:dyDescent="0.2">
      <c r="A146" s="16">
        <v>72</v>
      </c>
      <c r="B146" s="26" t="s">
        <v>217</v>
      </c>
      <c r="C146" s="44" t="s">
        <v>218</v>
      </c>
      <c r="D146" s="28" t="s">
        <v>89</v>
      </c>
      <c r="E146" s="31">
        <v>157.625</v>
      </c>
      <c r="F146" s="35"/>
      <c r="G146" s="35">
        <f t="shared" si="36"/>
        <v>0</v>
      </c>
      <c r="H146" s="35">
        <v>0.02</v>
      </c>
      <c r="I146" s="35">
        <f t="shared" si="37"/>
        <v>3.15</v>
      </c>
      <c r="J146" s="35">
        <v>44.22</v>
      </c>
      <c r="K146" s="35">
        <f t="shared" si="38"/>
        <v>6970.18</v>
      </c>
      <c r="L146" s="35">
        <v>21</v>
      </c>
      <c r="M146" s="35">
        <f t="shared" si="39"/>
        <v>0</v>
      </c>
      <c r="N146" s="35">
        <v>1.8380000000000001E-2</v>
      </c>
      <c r="O146" s="35">
        <f t="shared" si="40"/>
        <v>2.9</v>
      </c>
      <c r="P146" s="35">
        <v>0</v>
      </c>
      <c r="Q146" s="35">
        <f t="shared" si="41"/>
        <v>0</v>
      </c>
      <c r="R146" s="35"/>
      <c r="S146" s="35"/>
      <c r="T146" s="36">
        <v>0.13</v>
      </c>
      <c r="U146" s="35">
        <f t="shared" si="42"/>
        <v>20.49</v>
      </c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 t="s">
        <v>84</v>
      </c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</row>
    <row r="147" spans="1:60" ht="22.5" outlineLevel="1" x14ac:dyDescent="0.2">
      <c r="A147" s="16">
        <v>73</v>
      </c>
      <c r="B147" s="26" t="s">
        <v>219</v>
      </c>
      <c r="C147" s="44" t="s">
        <v>220</v>
      </c>
      <c r="D147" s="28" t="s">
        <v>89</v>
      </c>
      <c r="E147" s="31">
        <v>18915</v>
      </c>
      <c r="F147" s="35"/>
      <c r="G147" s="35">
        <f t="shared" si="36"/>
        <v>0</v>
      </c>
      <c r="H147" s="35">
        <v>0</v>
      </c>
      <c r="I147" s="35">
        <f t="shared" si="37"/>
        <v>0</v>
      </c>
      <c r="J147" s="35">
        <v>1.2</v>
      </c>
      <c r="K147" s="35">
        <f t="shared" si="38"/>
        <v>22698</v>
      </c>
      <c r="L147" s="35">
        <v>21</v>
      </c>
      <c r="M147" s="35">
        <f t="shared" si="39"/>
        <v>0</v>
      </c>
      <c r="N147" s="35">
        <v>0</v>
      </c>
      <c r="O147" s="35">
        <f t="shared" si="40"/>
        <v>0</v>
      </c>
      <c r="P147" s="35">
        <v>0</v>
      </c>
      <c r="Q147" s="35">
        <f t="shared" si="41"/>
        <v>0</v>
      </c>
      <c r="R147" s="35"/>
      <c r="S147" s="35"/>
      <c r="T147" s="36">
        <v>0</v>
      </c>
      <c r="U147" s="35">
        <f t="shared" si="42"/>
        <v>0</v>
      </c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 t="s">
        <v>84</v>
      </c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</row>
    <row r="148" spans="1:60" outlineLevel="1" x14ac:dyDescent="0.2">
      <c r="A148" s="16"/>
      <c r="B148" s="26"/>
      <c r="C148" s="64" t="s">
        <v>462</v>
      </c>
      <c r="D148" s="65"/>
      <c r="E148" s="66">
        <v>18915</v>
      </c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6"/>
      <c r="U148" s="3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</row>
    <row r="149" spans="1:60" ht="33.75" outlineLevel="1" x14ac:dyDescent="0.2">
      <c r="A149" s="16">
        <v>74</v>
      </c>
      <c r="B149" s="26" t="s">
        <v>221</v>
      </c>
      <c r="C149" s="44" t="s">
        <v>222</v>
      </c>
      <c r="D149" s="28" t="s">
        <v>89</v>
      </c>
      <c r="E149" s="31">
        <v>157.625</v>
      </c>
      <c r="F149" s="35"/>
      <c r="G149" s="35">
        <f t="shared" si="36"/>
        <v>0</v>
      </c>
      <c r="H149" s="35">
        <v>0</v>
      </c>
      <c r="I149" s="35">
        <f t="shared" si="37"/>
        <v>0</v>
      </c>
      <c r="J149" s="35">
        <v>25</v>
      </c>
      <c r="K149" s="35">
        <f t="shared" si="38"/>
        <v>3940.63</v>
      </c>
      <c r="L149" s="35">
        <v>21</v>
      </c>
      <c r="M149" s="35">
        <f t="shared" si="39"/>
        <v>0</v>
      </c>
      <c r="N149" s="35">
        <v>0</v>
      </c>
      <c r="O149" s="35">
        <f t="shared" si="40"/>
        <v>0</v>
      </c>
      <c r="P149" s="35">
        <v>0</v>
      </c>
      <c r="Q149" s="35">
        <f t="shared" si="41"/>
        <v>0</v>
      </c>
      <c r="R149" s="35"/>
      <c r="S149" s="35"/>
      <c r="T149" s="36">
        <v>0</v>
      </c>
      <c r="U149" s="35">
        <f t="shared" si="42"/>
        <v>0</v>
      </c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 t="s">
        <v>84</v>
      </c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</row>
    <row r="150" spans="1:60" outlineLevel="1" x14ac:dyDescent="0.2">
      <c r="A150" s="16">
        <v>75</v>
      </c>
      <c r="B150" s="26" t="s">
        <v>223</v>
      </c>
      <c r="C150" s="44" t="s">
        <v>224</v>
      </c>
      <c r="D150" s="28" t="s">
        <v>98</v>
      </c>
      <c r="E150" s="31">
        <v>2834.6390000000001</v>
      </c>
      <c r="F150" s="35"/>
      <c r="G150" s="35">
        <f t="shared" si="36"/>
        <v>0</v>
      </c>
      <c r="H150" s="35">
        <v>0.01</v>
      </c>
      <c r="I150" s="35">
        <f t="shared" si="37"/>
        <v>28.35</v>
      </c>
      <c r="J150" s="35">
        <v>11.14</v>
      </c>
      <c r="K150" s="35">
        <f t="shared" si="38"/>
        <v>31577.88</v>
      </c>
      <c r="L150" s="35">
        <v>21</v>
      </c>
      <c r="M150" s="35">
        <f t="shared" si="39"/>
        <v>0</v>
      </c>
      <c r="N150" s="35">
        <v>7.3499999999999998E-3</v>
      </c>
      <c r="O150" s="35">
        <f t="shared" si="40"/>
        <v>20.83</v>
      </c>
      <c r="P150" s="35">
        <v>0</v>
      </c>
      <c r="Q150" s="35">
        <f t="shared" si="41"/>
        <v>0</v>
      </c>
      <c r="R150" s="35"/>
      <c r="S150" s="35"/>
      <c r="T150" s="36">
        <v>3.3000000000000002E-2</v>
      </c>
      <c r="U150" s="35">
        <f t="shared" si="42"/>
        <v>93.54</v>
      </c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 t="s">
        <v>84</v>
      </c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</row>
    <row r="151" spans="1:60" outlineLevel="1" x14ac:dyDescent="0.2">
      <c r="A151" s="16"/>
      <c r="B151" s="26"/>
      <c r="C151" s="64" t="s">
        <v>463</v>
      </c>
      <c r="D151" s="65"/>
      <c r="E151" s="66">
        <v>1996.873</v>
      </c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6"/>
      <c r="U151" s="3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</row>
    <row r="152" spans="1:60" outlineLevel="1" x14ac:dyDescent="0.2">
      <c r="A152" s="16"/>
      <c r="B152" s="26"/>
      <c r="C152" s="64" t="s">
        <v>464</v>
      </c>
      <c r="D152" s="65"/>
      <c r="E152" s="66">
        <v>837.76599999999996</v>
      </c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6"/>
      <c r="U152" s="3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</row>
    <row r="153" spans="1:60" outlineLevel="1" x14ac:dyDescent="0.2">
      <c r="A153" s="16"/>
      <c r="B153" s="26"/>
      <c r="C153" s="64" t="s">
        <v>418</v>
      </c>
      <c r="D153" s="65"/>
      <c r="E153" s="66">
        <v>2834.6390000000001</v>
      </c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6"/>
      <c r="U153" s="3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</row>
    <row r="154" spans="1:60" ht="22.5" outlineLevel="1" x14ac:dyDescent="0.2">
      <c r="A154" s="16">
        <v>76</v>
      </c>
      <c r="B154" s="26" t="s">
        <v>225</v>
      </c>
      <c r="C154" s="44" t="s">
        <v>226</v>
      </c>
      <c r="D154" s="28" t="s">
        <v>98</v>
      </c>
      <c r="E154" s="31">
        <v>255117.51</v>
      </c>
      <c r="F154" s="35"/>
      <c r="G154" s="35">
        <f t="shared" si="36"/>
        <v>0</v>
      </c>
      <c r="H154" s="35">
        <v>0</v>
      </c>
      <c r="I154" s="35">
        <f t="shared" si="37"/>
        <v>0</v>
      </c>
      <c r="J154" s="35">
        <v>0.25</v>
      </c>
      <c r="K154" s="35">
        <f t="shared" si="38"/>
        <v>63779.38</v>
      </c>
      <c r="L154" s="35">
        <v>21</v>
      </c>
      <c r="M154" s="35">
        <f t="shared" si="39"/>
        <v>0</v>
      </c>
      <c r="N154" s="35">
        <v>0</v>
      </c>
      <c r="O154" s="35">
        <f t="shared" si="40"/>
        <v>0</v>
      </c>
      <c r="P154" s="35">
        <v>0</v>
      </c>
      <c r="Q154" s="35">
        <f t="shared" si="41"/>
        <v>0</v>
      </c>
      <c r="R154" s="35"/>
      <c r="S154" s="35"/>
      <c r="T154" s="36">
        <v>0</v>
      </c>
      <c r="U154" s="35">
        <f t="shared" si="42"/>
        <v>0</v>
      </c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 t="s">
        <v>84</v>
      </c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</row>
    <row r="155" spans="1:60" outlineLevel="1" x14ac:dyDescent="0.2">
      <c r="A155" s="16"/>
      <c r="B155" s="26"/>
      <c r="C155" s="44" t="s">
        <v>465</v>
      </c>
      <c r="D155" s="28"/>
      <c r="E155" s="31">
        <v>255117.51</v>
      </c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6"/>
      <c r="U155" s="3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</row>
    <row r="156" spans="1:60" ht="22.5" outlineLevel="1" x14ac:dyDescent="0.2">
      <c r="A156" s="16">
        <v>77</v>
      </c>
      <c r="B156" s="26" t="s">
        <v>227</v>
      </c>
      <c r="C156" s="44" t="s">
        <v>228</v>
      </c>
      <c r="D156" s="28" t="s">
        <v>98</v>
      </c>
      <c r="E156" s="31">
        <v>2834.6390000000001</v>
      </c>
      <c r="F156" s="35"/>
      <c r="G156" s="35">
        <f t="shared" si="36"/>
        <v>0</v>
      </c>
      <c r="H156" s="35">
        <v>0</v>
      </c>
      <c r="I156" s="35">
        <f t="shared" si="37"/>
        <v>0</v>
      </c>
      <c r="J156" s="35">
        <v>26</v>
      </c>
      <c r="K156" s="35">
        <f t="shared" si="38"/>
        <v>73700.61</v>
      </c>
      <c r="L156" s="35">
        <v>21</v>
      </c>
      <c r="M156" s="35">
        <f t="shared" si="39"/>
        <v>0</v>
      </c>
      <c r="N156" s="35">
        <v>0</v>
      </c>
      <c r="O156" s="35">
        <f t="shared" si="40"/>
        <v>0</v>
      </c>
      <c r="P156" s="35">
        <v>0</v>
      </c>
      <c r="Q156" s="35">
        <f t="shared" si="41"/>
        <v>0</v>
      </c>
      <c r="R156" s="35"/>
      <c r="S156" s="35"/>
      <c r="T156" s="36">
        <v>0</v>
      </c>
      <c r="U156" s="35">
        <f t="shared" si="42"/>
        <v>0</v>
      </c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 t="s">
        <v>84</v>
      </c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</row>
    <row r="157" spans="1:60" ht="24" customHeight="1" outlineLevel="1" x14ac:dyDescent="0.2">
      <c r="A157" s="16">
        <v>78</v>
      </c>
      <c r="B157" s="26" t="s">
        <v>229</v>
      </c>
      <c r="C157" s="44" t="s">
        <v>230</v>
      </c>
      <c r="D157" s="28" t="s">
        <v>89</v>
      </c>
      <c r="E157" s="31">
        <v>645.81600000000003</v>
      </c>
      <c r="F157" s="35"/>
      <c r="G157" s="35">
        <f t="shared" si="36"/>
        <v>0</v>
      </c>
      <c r="H157" s="35">
        <v>1.1499999999999999</v>
      </c>
      <c r="I157" s="35">
        <f t="shared" si="37"/>
        <v>742.69</v>
      </c>
      <c r="J157" s="35">
        <v>68.849999999999994</v>
      </c>
      <c r="K157" s="35">
        <f t="shared" si="38"/>
        <v>44464.43</v>
      </c>
      <c r="L157" s="35">
        <v>21</v>
      </c>
      <c r="M157" s="35">
        <f t="shared" si="39"/>
        <v>0</v>
      </c>
      <c r="N157" s="35">
        <v>4.0000000000000003E-5</v>
      </c>
      <c r="O157" s="35">
        <f t="shared" si="40"/>
        <v>0.03</v>
      </c>
      <c r="P157" s="35">
        <v>0</v>
      </c>
      <c r="Q157" s="35">
        <f t="shared" si="41"/>
        <v>0</v>
      </c>
      <c r="R157" s="35"/>
      <c r="S157" s="35"/>
      <c r="T157" s="36">
        <v>0.35399999999999998</v>
      </c>
      <c r="U157" s="35">
        <f t="shared" si="42"/>
        <v>228.62</v>
      </c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 t="s">
        <v>84</v>
      </c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</row>
    <row r="158" spans="1:60" ht="12" customHeight="1" outlineLevel="1" x14ac:dyDescent="0.2">
      <c r="A158" s="16"/>
      <c r="B158" s="26"/>
      <c r="C158" s="64">
        <v>384.01400000000001</v>
      </c>
      <c r="D158" s="65"/>
      <c r="E158" s="66">
        <v>384.01400000000001</v>
      </c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6"/>
      <c r="U158" s="3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</row>
    <row r="159" spans="1:60" ht="12" customHeight="1" outlineLevel="1" x14ac:dyDescent="0.2">
      <c r="A159" s="16"/>
      <c r="B159" s="26"/>
      <c r="C159" s="64" t="s">
        <v>467</v>
      </c>
      <c r="D159" s="65"/>
      <c r="E159" s="66">
        <v>261.80200000000002</v>
      </c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6"/>
      <c r="U159" s="3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</row>
    <row r="160" spans="1:60" ht="12" customHeight="1" outlineLevel="1" x14ac:dyDescent="0.2">
      <c r="A160" s="16"/>
      <c r="B160" s="26"/>
      <c r="C160" s="64" t="s">
        <v>418</v>
      </c>
      <c r="D160" s="65"/>
      <c r="E160" s="66">
        <v>645.81600000000003</v>
      </c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6"/>
      <c r="U160" s="3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</row>
    <row r="161" spans="1:60" ht="22.5" outlineLevel="1" x14ac:dyDescent="0.2">
      <c r="A161" s="16">
        <v>79</v>
      </c>
      <c r="B161" s="26" t="s">
        <v>231</v>
      </c>
      <c r="C161" s="44" t="s">
        <v>232</v>
      </c>
      <c r="D161" s="28" t="s">
        <v>89</v>
      </c>
      <c r="E161" s="31">
        <v>645.81600000000003</v>
      </c>
      <c r="F161" s="35"/>
      <c r="G161" s="35">
        <f t="shared" si="36"/>
        <v>0</v>
      </c>
      <c r="H161" s="35">
        <v>0</v>
      </c>
      <c r="I161" s="35">
        <f t="shared" si="37"/>
        <v>0</v>
      </c>
      <c r="J161" s="35">
        <v>20</v>
      </c>
      <c r="K161" s="35">
        <f t="shared" si="38"/>
        <v>12916.32</v>
      </c>
      <c r="L161" s="35">
        <v>21</v>
      </c>
      <c r="M161" s="35">
        <f t="shared" si="39"/>
        <v>0</v>
      </c>
      <c r="N161" s="35">
        <v>5.0000000000000002E-5</v>
      </c>
      <c r="O161" s="35">
        <f t="shared" si="40"/>
        <v>0.03</v>
      </c>
      <c r="P161" s="35">
        <v>0</v>
      </c>
      <c r="Q161" s="35">
        <f t="shared" si="41"/>
        <v>0</v>
      </c>
      <c r="R161" s="35"/>
      <c r="S161" s="35"/>
      <c r="T161" s="36">
        <v>0</v>
      </c>
      <c r="U161" s="35">
        <f t="shared" si="42"/>
        <v>0</v>
      </c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 t="s">
        <v>84</v>
      </c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</row>
    <row r="162" spans="1:60" ht="22.5" outlineLevel="1" x14ac:dyDescent="0.2">
      <c r="A162" s="16">
        <v>80</v>
      </c>
      <c r="B162" s="26" t="s">
        <v>233</v>
      </c>
      <c r="C162" s="44" t="s">
        <v>234</v>
      </c>
      <c r="D162" s="28" t="s">
        <v>115</v>
      </c>
      <c r="E162" s="31">
        <v>5.2359999999999998</v>
      </c>
      <c r="F162" s="35"/>
      <c r="G162" s="35">
        <f t="shared" si="36"/>
        <v>0</v>
      </c>
      <c r="H162" s="35">
        <v>0</v>
      </c>
      <c r="I162" s="35">
        <f t="shared" si="37"/>
        <v>0</v>
      </c>
      <c r="J162" s="35">
        <v>60000</v>
      </c>
      <c r="K162" s="35">
        <f t="shared" si="38"/>
        <v>314160</v>
      </c>
      <c r="L162" s="35">
        <v>21</v>
      </c>
      <c r="M162" s="35">
        <f t="shared" si="39"/>
        <v>0</v>
      </c>
      <c r="N162" s="35">
        <v>0</v>
      </c>
      <c r="O162" s="35">
        <f t="shared" si="40"/>
        <v>0</v>
      </c>
      <c r="P162" s="35">
        <v>0</v>
      </c>
      <c r="Q162" s="35">
        <f t="shared" si="41"/>
        <v>0</v>
      </c>
      <c r="R162" s="35"/>
      <c r="S162" s="35"/>
      <c r="T162" s="36">
        <v>0</v>
      </c>
      <c r="U162" s="35">
        <f t="shared" si="42"/>
        <v>0</v>
      </c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 t="s">
        <v>84</v>
      </c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</row>
    <row r="163" spans="1:60" outlineLevel="1" x14ac:dyDescent="0.2">
      <c r="A163" s="16">
        <v>81</v>
      </c>
      <c r="B163" s="26" t="s">
        <v>235</v>
      </c>
      <c r="C163" s="44" t="s">
        <v>236</v>
      </c>
      <c r="D163" s="28" t="s">
        <v>98</v>
      </c>
      <c r="E163" s="31">
        <v>46.082000000000001</v>
      </c>
      <c r="F163" s="35"/>
      <c r="G163" s="35">
        <f t="shared" si="36"/>
        <v>0</v>
      </c>
      <c r="H163" s="35">
        <v>0</v>
      </c>
      <c r="I163" s="35">
        <f t="shared" si="37"/>
        <v>0</v>
      </c>
      <c r="J163" s="35">
        <v>2458.1999999999998</v>
      </c>
      <c r="K163" s="35">
        <f t="shared" si="38"/>
        <v>113278.77</v>
      </c>
      <c r="L163" s="35">
        <v>21</v>
      </c>
      <c r="M163" s="35">
        <f t="shared" si="39"/>
        <v>0</v>
      </c>
      <c r="N163" s="35">
        <v>0</v>
      </c>
      <c r="O163" s="35">
        <f t="shared" si="40"/>
        <v>0</v>
      </c>
      <c r="P163" s="35">
        <v>2</v>
      </c>
      <c r="Q163" s="35">
        <f t="shared" si="41"/>
        <v>92.16</v>
      </c>
      <c r="R163" s="35"/>
      <c r="S163" s="35"/>
      <c r="T163" s="36">
        <v>6.4359999999999999</v>
      </c>
      <c r="U163" s="35">
        <f t="shared" si="42"/>
        <v>296.58</v>
      </c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 t="s">
        <v>84</v>
      </c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</row>
    <row r="164" spans="1:60" outlineLevel="1" x14ac:dyDescent="0.2">
      <c r="A164" s="16"/>
      <c r="B164" s="26"/>
      <c r="C164" s="64" t="s">
        <v>468</v>
      </c>
      <c r="D164" s="65"/>
      <c r="E164" s="66">
        <v>46.082000000000001</v>
      </c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6"/>
      <c r="U164" s="3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</row>
    <row r="165" spans="1:60" outlineLevel="1" x14ac:dyDescent="0.2">
      <c r="A165" s="16">
        <v>82</v>
      </c>
      <c r="B165" s="26" t="s">
        <v>237</v>
      </c>
      <c r="C165" s="44" t="s">
        <v>238</v>
      </c>
      <c r="D165" s="28" t="s">
        <v>98</v>
      </c>
      <c r="E165" s="31">
        <v>13.185</v>
      </c>
      <c r="F165" s="35"/>
      <c r="G165" s="35">
        <f t="shared" si="36"/>
        <v>0</v>
      </c>
      <c r="H165" s="35">
        <v>0</v>
      </c>
      <c r="I165" s="35">
        <f t="shared" si="37"/>
        <v>0</v>
      </c>
      <c r="J165" s="35">
        <v>5080.25</v>
      </c>
      <c r="K165" s="35">
        <f t="shared" si="38"/>
        <v>66983.100000000006</v>
      </c>
      <c r="L165" s="35">
        <v>21</v>
      </c>
      <c r="M165" s="35">
        <f t="shared" si="39"/>
        <v>0</v>
      </c>
      <c r="N165" s="35">
        <v>0</v>
      </c>
      <c r="O165" s="35">
        <f t="shared" si="40"/>
        <v>0</v>
      </c>
      <c r="P165" s="35">
        <v>2.4</v>
      </c>
      <c r="Q165" s="35">
        <f t="shared" si="41"/>
        <v>31.64</v>
      </c>
      <c r="R165" s="35"/>
      <c r="S165" s="35"/>
      <c r="T165" s="36">
        <v>13.301</v>
      </c>
      <c r="U165" s="35">
        <f t="shared" si="42"/>
        <v>175.37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 t="s">
        <v>84</v>
      </c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</row>
    <row r="166" spans="1:60" outlineLevel="1" x14ac:dyDescent="0.2">
      <c r="A166" s="16"/>
      <c r="B166" s="26"/>
      <c r="C166" s="64" t="s">
        <v>469</v>
      </c>
      <c r="D166" s="65"/>
      <c r="E166" s="66">
        <v>2.25</v>
      </c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6"/>
      <c r="U166" s="3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</row>
    <row r="167" spans="1:60" outlineLevel="1" x14ac:dyDescent="0.2">
      <c r="A167" s="16"/>
      <c r="B167" s="26"/>
      <c r="C167" s="64" t="s">
        <v>470</v>
      </c>
      <c r="D167" s="65"/>
      <c r="E167" s="66">
        <v>3</v>
      </c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6"/>
      <c r="U167" s="3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</row>
    <row r="168" spans="1:60" outlineLevel="1" x14ac:dyDescent="0.2">
      <c r="A168" s="16"/>
      <c r="B168" s="26"/>
      <c r="C168" s="64" t="s">
        <v>471</v>
      </c>
      <c r="D168" s="65"/>
      <c r="E168" s="66">
        <v>1.8</v>
      </c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6"/>
      <c r="U168" s="3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</row>
    <row r="169" spans="1:60" outlineLevel="1" x14ac:dyDescent="0.2">
      <c r="A169" s="16"/>
      <c r="B169" s="26"/>
      <c r="C169" s="64" t="s">
        <v>472</v>
      </c>
      <c r="D169" s="65"/>
      <c r="E169" s="66">
        <v>13.185</v>
      </c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6"/>
      <c r="U169" s="3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</row>
    <row r="170" spans="1:60" ht="22.5" outlineLevel="1" x14ac:dyDescent="0.2">
      <c r="A170" s="16">
        <v>83</v>
      </c>
      <c r="B170" s="26" t="s">
        <v>239</v>
      </c>
      <c r="C170" s="44" t="s">
        <v>240</v>
      </c>
      <c r="D170" s="28" t="s">
        <v>98</v>
      </c>
      <c r="E170" s="31">
        <v>60.83</v>
      </c>
      <c r="F170" s="35"/>
      <c r="G170" s="35">
        <f t="shared" si="36"/>
        <v>0</v>
      </c>
      <c r="H170" s="35">
        <v>31.68</v>
      </c>
      <c r="I170" s="35">
        <f t="shared" si="37"/>
        <v>1927.09</v>
      </c>
      <c r="J170" s="35">
        <v>694.44</v>
      </c>
      <c r="K170" s="35">
        <f t="shared" si="38"/>
        <v>42242.79</v>
      </c>
      <c r="L170" s="35">
        <v>21</v>
      </c>
      <c r="M170" s="35">
        <f t="shared" si="39"/>
        <v>0</v>
      </c>
      <c r="N170" s="35">
        <v>0</v>
      </c>
      <c r="O170" s="35">
        <f t="shared" si="40"/>
        <v>0</v>
      </c>
      <c r="P170" s="35">
        <v>2.27</v>
      </c>
      <c r="Q170" s="35">
        <f t="shared" si="41"/>
        <v>138.08000000000001</v>
      </c>
      <c r="R170" s="35"/>
      <c r="S170" s="35"/>
      <c r="T170" s="36">
        <v>1.853</v>
      </c>
      <c r="U170" s="35">
        <f t="shared" si="42"/>
        <v>112.72</v>
      </c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 t="s">
        <v>84</v>
      </c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</row>
    <row r="171" spans="1:60" ht="22.5" outlineLevel="1" x14ac:dyDescent="0.2">
      <c r="A171" s="16"/>
      <c r="B171" s="26"/>
      <c r="C171" s="44" t="s">
        <v>473</v>
      </c>
      <c r="D171" s="28"/>
      <c r="E171" s="31">
        <v>60.83</v>
      </c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6"/>
      <c r="U171" s="3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</row>
    <row r="172" spans="1:60" outlineLevel="1" x14ac:dyDescent="0.2">
      <c r="A172" s="16">
        <v>84</v>
      </c>
      <c r="B172" s="26" t="s">
        <v>241</v>
      </c>
      <c r="C172" s="44" t="s">
        <v>242</v>
      </c>
      <c r="D172" s="28" t="s">
        <v>98</v>
      </c>
      <c r="E172" s="31">
        <v>2472.712</v>
      </c>
      <c r="F172" s="35"/>
      <c r="G172" s="35">
        <f t="shared" si="36"/>
        <v>0</v>
      </c>
      <c r="H172" s="35">
        <v>7.38</v>
      </c>
      <c r="I172" s="35">
        <f t="shared" si="37"/>
        <v>18248.61</v>
      </c>
      <c r="J172" s="35">
        <v>542.62</v>
      </c>
      <c r="K172" s="35">
        <f t="shared" si="38"/>
        <v>1341742.99</v>
      </c>
      <c r="L172" s="35">
        <v>21</v>
      </c>
      <c r="M172" s="35">
        <f t="shared" si="39"/>
        <v>0</v>
      </c>
      <c r="N172" s="35">
        <v>8.9999999999999998E-4</v>
      </c>
      <c r="O172" s="35">
        <f t="shared" si="40"/>
        <v>2.23</v>
      </c>
      <c r="P172" s="35">
        <v>0.47</v>
      </c>
      <c r="Q172" s="35">
        <f t="shared" si="41"/>
        <v>1162.17</v>
      </c>
      <c r="R172" s="35"/>
      <c r="S172" s="35"/>
      <c r="T172" s="36">
        <v>1.5840000000000001</v>
      </c>
      <c r="U172" s="35">
        <f t="shared" si="42"/>
        <v>3916.78</v>
      </c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 t="s">
        <v>84</v>
      </c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</row>
    <row r="173" spans="1:60" outlineLevel="1" x14ac:dyDescent="0.2">
      <c r="A173" s="16"/>
      <c r="B173" s="26"/>
      <c r="C173" s="44" t="s">
        <v>474</v>
      </c>
      <c r="D173" s="28"/>
      <c r="E173" s="31">
        <v>2207.8919999999998</v>
      </c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6"/>
      <c r="U173" s="3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</row>
    <row r="174" spans="1:60" outlineLevel="1" x14ac:dyDescent="0.2">
      <c r="A174" s="16"/>
      <c r="B174" s="26"/>
      <c r="C174" s="44" t="s">
        <v>475</v>
      </c>
      <c r="D174" s="28"/>
      <c r="E174" s="31">
        <v>264.82</v>
      </c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6"/>
      <c r="U174" s="3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</row>
    <row r="175" spans="1:60" outlineLevel="1" x14ac:dyDescent="0.2">
      <c r="A175" s="16"/>
      <c r="B175" s="26"/>
      <c r="C175" s="44" t="s">
        <v>418</v>
      </c>
      <c r="D175" s="28"/>
      <c r="E175" s="31">
        <v>2472.712</v>
      </c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6"/>
      <c r="U175" s="3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</row>
    <row r="176" spans="1:60" outlineLevel="1" x14ac:dyDescent="0.2">
      <c r="A176" s="16">
        <v>85</v>
      </c>
      <c r="B176" s="26" t="s">
        <v>243</v>
      </c>
      <c r="C176" s="44" t="s">
        <v>244</v>
      </c>
      <c r="D176" s="28" t="s">
        <v>83</v>
      </c>
      <c r="E176" s="31">
        <v>1</v>
      </c>
      <c r="F176" s="35"/>
      <c r="G176" s="35">
        <f t="shared" si="36"/>
        <v>0</v>
      </c>
      <c r="H176" s="35">
        <v>0</v>
      </c>
      <c r="I176" s="35">
        <f t="shared" si="37"/>
        <v>0</v>
      </c>
      <c r="J176" s="35">
        <v>75000</v>
      </c>
      <c r="K176" s="35">
        <f t="shared" si="38"/>
        <v>75000</v>
      </c>
      <c r="L176" s="35">
        <v>21</v>
      </c>
      <c r="M176" s="35">
        <f t="shared" si="39"/>
        <v>0</v>
      </c>
      <c r="N176" s="35">
        <v>0</v>
      </c>
      <c r="O176" s="35">
        <f t="shared" si="40"/>
        <v>0</v>
      </c>
      <c r="P176" s="35">
        <v>0</v>
      </c>
      <c r="Q176" s="35">
        <f t="shared" si="41"/>
        <v>0</v>
      </c>
      <c r="R176" s="35"/>
      <c r="S176" s="35"/>
      <c r="T176" s="36">
        <v>0</v>
      </c>
      <c r="U176" s="35">
        <f t="shared" si="42"/>
        <v>0</v>
      </c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 t="s">
        <v>84</v>
      </c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</row>
    <row r="177" spans="1:60" x14ac:dyDescent="0.2">
      <c r="A177" s="22" t="s">
        <v>79</v>
      </c>
      <c r="B177" s="27" t="s">
        <v>32</v>
      </c>
      <c r="C177" s="45" t="s">
        <v>33</v>
      </c>
      <c r="D177" s="29"/>
      <c r="E177" s="32"/>
      <c r="F177" s="37"/>
      <c r="G177" s="37">
        <f>SUMIF(AG178:AG181,"&lt;&gt;NOR",G178:G181)</f>
        <v>0</v>
      </c>
      <c r="H177" s="37"/>
      <c r="I177" s="37">
        <f>SUM(I178:I181)</f>
        <v>0</v>
      </c>
      <c r="J177" s="37"/>
      <c r="K177" s="37">
        <f>SUM(K178:K181)</f>
        <v>1436231.6099999999</v>
      </c>
      <c r="L177" s="37"/>
      <c r="M177" s="37">
        <f>SUM(M178:M181)</f>
        <v>0</v>
      </c>
      <c r="N177" s="37"/>
      <c r="O177" s="37">
        <f>SUM(O178:O181)</f>
        <v>0</v>
      </c>
      <c r="P177" s="37"/>
      <c r="Q177" s="37">
        <f>SUM(Q178:Q181)</f>
        <v>0</v>
      </c>
      <c r="R177" s="37"/>
      <c r="S177" s="37"/>
      <c r="T177" s="38"/>
      <c r="U177" s="37">
        <f>SUM(U178:U181)</f>
        <v>790.8</v>
      </c>
      <c r="AG177" t="s">
        <v>80</v>
      </c>
    </row>
    <row r="178" spans="1:60" outlineLevel="1" x14ac:dyDescent="0.2">
      <c r="A178" s="16">
        <v>86</v>
      </c>
      <c r="B178" s="26" t="s">
        <v>245</v>
      </c>
      <c r="C178" s="44" t="s">
        <v>246</v>
      </c>
      <c r="D178" s="28" t="s">
        <v>115</v>
      </c>
      <c r="E178" s="31">
        <v>1613.885</v>
      </c>
      <c r="F178" s="35"/>
      <c r="G178" s="35">
        <f t="shared" ref="G178:G181" si="43">E178*F178</f>
        <v>0</v>
      </c>
      <c r="H178" s="35">
        <v>0</v>
      </c>
      <c r="I178" s="35">
        <f>ROUND(E178*H178,2)</f>
        <v>0</v>
      </c>
      <c r="J178" s="35">
        <v>172</v>
      </c>
      <c r="K178" s="35">
        <f>ROUND(E178*J178,2)</f>
        <v>277588.21999999997</v>
      </c>
      <c r="L178" s="35">
        <v>21</v>
      </c>
      <c r="M178" s="35">
        <f>G178*(1+L178/100)</f>
        <v>0</v>
      </c>
      <c r="N178" s="35">
        <v>0</v>
      </c>
      <c r="O178" s="35">
        <f>ROUND(E178*N178,2)</f>
        <v>0</v>
      </c>
      <c r="P178" s="35">
        <v>0</v>
      </c>
      <c r="Q178" s="35">
        <f>ROUND(E178*P178,2)</f>
        <v>0</v>
      </c>
      <c r="R178" s="35"/>
      <c r="S178" s="35"/>
      <c r="T178" s="36">
        <v>0.49</v>
      </c>
      <c r="U178" s="35">
        <f>ROUND(E178*T178,2)</f>
        <v>790.8</v>
      </c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 t="s">
        <v>247</v>
      </c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</row>
    <row r="179" spans="1:60" outlineLevel="1" x14ac:dyDescent="0.2">
      <c r="A179" s="16">
        <v>87</v>
      </c>
      <c r="B179" s="26" t="s">
        <v>248</v>
      </c>
      <c r="C179" s="44" t="s">
        <v>249</v>
      </c>
      <c r="D179" s="28" t="s">
        <v>115</v>
      </c>
      <c r="E179" s="31">
        <v>16138.85</v>
      </c>
      <c r="F179" s="35"/>
      <c r="G179" s="35">
        <f t="shared" si="43"/>
        <v>0</v>
      </c>
      <c r="H179" s="35">
        <v>0</v>
      </c>
      <c r="I179" s="35">
        <f>ROUND(E179*H179,2)</f>
        <v>0</v>
      </c>
      <c r="J179" s="35">
        <v>15.1</v>
      </c>
      <c r="K179" s="35">
        <f>ROUND(E179*J179,2)</f>
        <v>243696.64000000001</v>
      </c>
      <c r="L179" s="35">
        <v>21</v>
      </c>
      <c r="M179" s="35">
        <f>G179*(1+L179/100)</f>
        <v>0</v>
      </c>
      <c r="N179" s="35">
        <v>0</v>
      </c>
      <c r="O179" s="35">
        <f>ROUND(E179*N179,2)</f>
        <v>0</v>
      </c>
      <c r="P179" s="35">
        <v>0</v>
      </c>
      <c r="Q179" s="35">
        <f>ROUND(E179*P179,2)</f>
        <v>0</v>
      </c>
      <c r="R179" s="35"/>
      <c r="S179" s="35"/>
      <c r="T179" s="36">
        <v>0</v>
      </c>
      <c r="U179" s="35">
        <f>ROUND(E179*T179,2)</f>
        <v>0</v>
      </c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 t="s">
        <v>84</v>
      </c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</row>
    <row r="180" spans="1:60" ht="22.5" outlineLevel="1" x14ac:dyDescent="0.2">
      <c r="A180" s="16">
        <v>88</v>
      </c>
      <c r="B180" s="26" t="s">
        <v>250</v>
      </c>
      <c r="C180" s="44" t="s">
        <v>251</v>
      </c>
      <c r="D180" s="28" t="s">
        <v>115</v>
      </c>
      <c r="E180" s="31">
        <v>1613.885</v>
      </c>
      <c r="F180" s="35"/>
      <c r="G180" s="35">
        <f t="shared" si="43"/>
        <v>0</v>
      </c>
      <c r="H180" s="35">
        <v>0</v>
      </c>
      <c r="I180" s="35">
        <f>ROUND(E180*H180,2)</f>
        <v>0</v>
      </c>
      <c r="J180" s="35">
        <v>300</v>
      </c>
      <c r="K180" s="35">
        <f>ROUND(E180*J180,2)</f>
        <v>484165.5</v>
      </c>
      <c r="L180" s="35">
        <v>21</v>
      </c>
      <c r="M180" s="35">
        <f>G180*(1+L180/100)</f>
        <v>0</v>
      </c>
      <c r="N180" s="35">
        <v>0</v>
      </c>
      <c r="O180" s="35">
        <f>ROUND(E180*N180,2)</f>
        <v>0</v>
      </c>
      <c r="P180" s="35">
        <v>0</v>
      </c>
      <c r="Q180" s="35">
        <f>ROUND(E180*P180,2)</f>
        <v>0</v>
      </c>
      <c r="R180" s="35"/>
      <c r="S180" s="35"/>
      <c r="T180" s="36">
        <v>0</v>
      </c>
      <c r="U180" s="35">
        <f>ROUND(E180*T180,2)</f>
        <v>0</v>
      </c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 t="s">
        <v>84</v>
      </c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</row>
    <row r="181" spans="1:60" ht="22.5" outlineLevel="1" x14ac:dyDescent="0.2">
      <c r="A181" s="16">
        <v>89</v>
      </c>
      <c r="B181" s="26" t="s">
        <v>252</v>
      </c>
      <c r="C181" s="44" t="s">
        <v>253</v>
      </c>
      <c r="D181" s="28" t="s">
        <v>115</v>
      </c>
      <c r="E181" s="31">
        <v>344.625</v>
      </c>
      <c r="F181" s="35"/>
      <c r="G181" s="35">
        <f t="shared" si="43"/>
        <v>0</v>
      </c>
      <c r="H181" s="35">
        <v>0</v>
      </c>
      <c r="I181" s="35">
        <f>ROUND(E181*H181,2)</f>
        <v>0</v>
      </c>
      <c r="J181" s="35">
        <v>1250</v>
      </c>
      <c r="K181" s="35">
        <f>ROUND(E181*J181,2)</f>
        <v>430781.25</v>
      </c>
      <c r="L181" s="35">
        <v>21</v>
      </c>
      <c r="M181" s="35">
        <f>G181*(1+L181/100)</f>
        <v>0</v>
      </c>
      <c r="N181" s="35">
        <v>0</v>
      </c>
      <c r="O181" s="35">
        <f>ROUND(E181*N181,2)</f>
        <v>0</v>
      </c>
      <c r="P181" s="35">
        <v>0</v>
      </c>
      <c r="Q181" s="35">
        <f>ROUND(E181*P181,2)</f>
        <v>0</v>
      </c>
      <c r="R181" s="35"/>
      <c r="S181" s="35"/>
      <c r="T181" s="36">
        <v>0</v>
      </c>
      <c r="U181" s="35">
        <f>ROUND(E181*T181,2)</f>
        <v>0</v>
      </c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 t="s">
        <v>84</v>
      </c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</row>
    <row r="182" spans="1:60" x14ac:dyDescent="0.2">
      <c r="A182" s="22" t="s">
        <v>79</v>
      </c>
      <c r="B182" s="27" t="s">
        <v>30</v>
      </c>
      <c r="C182" s="45" t="s">
        <v>31</v>
      </c>
      <c r="D182" s="29"/>
      <c r="E182" s="32"/>
      <c r="F182" s="37"/>
      <c r="G182" s="37">
        <f>SUMIF(AG183:AG183,"&lt;&gt;NOR",G183:G183)</f>
        <v>0</v>
      </c>
      <c r="H182" s="37"/>
      <c r="I182" s="37">
        <f>SUM(I183:I183)</f>
        <v>0</v>
      </c>
      <c r="J182" s="37"/>
      <c r="K182" s="37">
        <f>SUM(K183:K183)</f>
        <v>475969.63</v>
      </c>
      <c r="L182" s="37"/>
      <c r="M182" s="37">
        <f>SUM(M183:M183)</f>
        <v>0</v>
      </c>
      <c r="N182" s="37"/>
      <c r="O182" s="37">
        <f>SUM(O183:O183)</f>
        <v>0</v>
      </c>
      <c r="P182" s="37"/>
      <c r="Q182" s="37">
        <f>SUM(Q183:Q183)</f>
        <v>0</v>
      </c>
      <c r="R182" s="37"/>
      <c r="S182" s="37"/>
      <c r="T182" s="38"/>
      <c r="U182" s="37">
        <f>SUM(U183:U183)</f>
        <v>567.47</v>
      </c>
      <c r="AG182" t="s">
        <v>80</v>
      </c>
    </row>
    <row r="183" spans="1:60" outlineLevel="1" x14ac:dyDescent="0.2">
      <c r="A183" s="16">
        <v>90</v>
      </c>
      <c r="B183" s="26" t="s">
        <v>254</v>
      </c>
      <c r="C183" s="44" t="s">
        <v>255</v>
      </c>
      <c r="D183" s="28" t="s">
        <v>115</v>
      </c>
      <c r="E183" s="31">
        <v>1848.4257399999999</v>
      </c>
      <c r="F183" s="35"/>
      <c r="G183" s="35">
        <f>E183*F183</f>
        <v>0</v>
      </c>
      <c r="H183" s="35">
        <v>0</v>
      </c>
      <c r="I183" s="35">
        <f>ROUND(E183*H183,2)</f>
        <v>0</v>
      </c>
      <c r="J183" s="35">
        <v>257.5</v>
      </c>
      <c r="K183" s="35">
        <f>ROUND(E183*J183,2)</f>
        <v>475969.63</v>
      </c>
      <c r="L183" s="35">
        <v>21</v>
      </c>
      <c r="M183" s="35">
        <f>G183*(1+L183/100)</f>
        <v>0</v>
      </c>
      <c r="N183" s="35">
        <v>0</v>
      </c>
      <c r="O183" s="35">
        <f>ROUND(E183*N183,2)</f>
        <v>0</v>
      </c>
      <c r="P183" s="35">
        <v>0</v>
      </c>
      <c r="Q183" s="35">
        <f>ROUND(E183*P183,2)</f>
        <v>0</v>
      </c>
      <c r="R183" s="35"/>
      <c r="S183" s="35"/>
      <c r="T183" s="36">
        <v>0.307</v>
      </c>
      <c r="U183" s="35">
        <f>ROUND(E183*T183,2)</f>
        <v>567.47</v>
      </c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 t="s">
        <v>256</v>
      </c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</row>
    <row r="184" spans="1:60" x14ac:dyDescent="0.2">
      <c r="A184" s="22" t="s">
        <v>79</v>
      </c>
      <c r="B184" s="27" t="s">
        <v>34</v>
      </c>
      <c r="C184" s="45" t="s">
        <v>35</v>
      </c>
      <c r="D184" s="29"/>
      <c r="E184" s="32"/>
      <c r="F184" s="37"/>
      <c r="G184" s="37">
        <f>SUMIF(AG185:AG199,"&lt;&gt;NOR",G185:G199)</f>
        <v>0</v>
      </c>
      <c r="H184" s="37"/>
      <c r="I184" s="37">
        <f>SUM(I185:I199)</f>
        <v>320465.12</v>
      </c>
      <c r="J184" s="37"/>
      <c r="K184" s="37">
        <f>SUM(K185:K199)</f>
        <v>152913.34</v>
      </c>
      <c r="L184" s="37"/>
      <c r="M184" s="37">
        <f>SUM(M185:M199)</f>
        <v>0</v>
      </c>
      <c r="N184" s="37"/>
      <c r="O184" s="37">
        <f>SUM(O185:O199)</f>
        <v>11.61</v>
      </c>
      <c r="P184" s="37"/>
      <c r="Q184" s="37">
        <f>SUM(Q185:Q199)</f>
        <v>1.87</v>
      </c>
      <c r="R184" s="37"/>
      <c r="S184" s="37"/>
      <c r="T184" s="38"/>
      <c r="U184" s="37">
        <f>SUM(U185:U199)</f>
        <v>537.31000000000006</v>
      </c>
      <c r="AG184" t="s">
        <v>80</v>
      </c>
    </row>
    <row r="185" spans="1:60" ht="22.5" outlineLevel="1" x14ac:dyDescent="0.2">
      <c r="A185" s="16">
        <v>91</v>
      </c>
      <c r="B185" s="26" t="s">
        <v>257</v>
      </c>
      <c r="C185" s="44" t="s">
        <v>258</v>
      </c>
      <c r="D185" s="28" t="s">
        <v>89</v>
      </c>
      <c r="E185" s="31">
        <v>849.79700000000003</v>
      </c>
      <c r="F185" s="35"/>
      <c r="G185" s="35">
        <f t="shared" ref="G185:G199" si="44">E185*F185</f>
        <v>0</v>
      </c>
      <c r="H185" s="35">
        <v>0.86</v>
      </c>
      <c r="I185" s="35">
        <f>ROUND(E185*H185,2)</f>
        <v>730.83</v>
      </c>
      <c r="J185" s="35">
        <v>11.1</v>
      </c>
      <c r="K185" s="35">
        <f>ROUND(E185*J185,2)</f>
        <v>9432.75</v>
      </c>
      <c r="L185" s="35">
        <v>21</v>
      </c>
      <c r="M185" s="35">
        <f>G185*(1+L185/100)</f>
        <v>0</v>
      </c>
      <c r="N185" s="35">
        <v>3.0000000000000001E-5</v>
      </c>
      <c r="O185" s="35">
        <f>ROUND(E185*N185,2)</f>
        <v>0.03</v>
      </c>
      <c r="P185" s="35">
        <v>0</v>
      </c>
      <c r="Q185" s="35">
        <f>ROUND(E185*P185,2)</f>
        <v>0</v>
      </c>
      <c r="R185" s="35"/>
      <c r="S185" s="35"/>
      <c r="T185" s="36">
        <v>4.1000000000000002E-2</v>
      </c>
      <c r="U185" s="35">
        <f>ROUND(E185*T185,2)</f>
        <v>34.840000000000003</v>
      </c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 t="s">
        <v>84</v>
      </c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</row>
    <row r="186" spans="1:60" outlineLevel="1" x14ac:dyDescent="0.2">
      <c r="A186" s="16"/>
      <c r="B186" s="26"/>
      <c r="C186" s="64" t="s">
        <v>466</v>
      </c>
      <c r="D186" s="65"/>
      <c r="E186" s="66">
        <v>384.01400000000001</v>
      </c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6"/>
      <c r="U186" s="3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</row>
    <row r="187" spans="1:60" outlineLevel="1" x14ac:dyDescent="0.2">
      <c r="A187" s="16"/>
      <c r="B187" s="26"/>
      <c r="C187" s="64" t="s">
        <v>467</v>
      </c>
      <c r="D187" s="65"/>
      <c r="E187" s="66">
        <v>261.80200000000002</v>
      </c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6"/>
      <c r="U187" s="3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</row>
    <row r="188" spans="1:60" outlineLevel="1" x14ac:dyDescent="0.2">
      <c r="A188" s="16"/>
      <c r="B188" s="26"/>
      <c r="C188" s="64" t="s">
        <v>459</v>
      </c>
      <c r="D188" s="65"/>
      <c r="E188" s="66">
        <v>203.98099999999999</v>
      </c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6"/>
      <c r="U188" s="3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</row>
    <row r="189" spans="1:60" outlineLevel="1" x14ac:dyDescent="0.2">
      <c r="A189" s="16"/>
      <c r="B189" s="26"/>
      <c r="C189" s="64" t="s">
        <v>418</v>
      </c>
      <c r="D189" s="65"/>
      <c r="E189" s="66">
        <v>849.79700000000003</v>
      </c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6"/>
      <c r="U189" s="3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</row>
    <row r="190" spans="1:60" outlineLevel="1" x14ac:dyDescent="0.2">
      <c r="A190" s="16">
        <v>92</v>
      </c>
      <c r="B190" s="26" t="s">
        <v>259</v>
      </c>
      <c r="C190" s="44" t="s">
        <v>260</v>
      </c>
      <c r="D190" s="28" t="s">
        <v>115</v>
      </c>
      <c r="E190" s="31">
        <v>1.2749999999999999</v>
      </c>
      <c r="F190" s="35"/>
      <c r="G190" s="35">
        <f t="shared" si="44"/>
        <v>0</v>
      </c>
      <c r="H190" s="35">
        <v>27180</v>
      </c>
      <c r="I190" s="35">
        <f>ROUND(E190*H190,2)</f>
        <v>34654.5</v>
      </c>
      <c r="J190" s="35">
        <v>0</v>
      </c>
      <c r="K190" s="35">
        <f>ROUND(E190*J190,2)</f>
        <v>0</v>
      </c>
      <c r="L190" s="35">
        <v>21</v>
      </c>
      <c r="M190" s="35">
        <f>G190*(1+L190/100)</f>
        <v>0</v>
      </c>
      <c r="N190" s="35">
        <v>1</v>
      </c>
      <c r="O190" s="35">
        <f>ROUND(E190*N190,2)</f>
        <v>1.28</v>
      </c>
      <c r="P190" s="35">
        <v>0</v>
      </c>
      <c r="Q190" s="35">
        <f>ROUND(E190*P190,2)</f>
        <v>0</v>
      </c>
      <c r="R190" s="35"/>
      <c r="S190" s="35"/>
      <c r="T190" s="36">
        <v>0</v>
      </c>
      <c r="U190" s="35">
        <f>ROUND(E190*T190,2)</f>
        <v>0</v>
      </c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 t="s">
        <v>121</v>
      </c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</row>
    <row r="191" spans="1:60" outlineLevel="1" x14ac:dyDescent="0.2">
      <c r="A191" s="16">
        <v>93</v>
      </c>
      <c r="B191" s="26" t="s">
        <v>261</v>
      </c>
      <c r="C191" s="44" t="s">
        <v>262</v>
      </c>
      <c r="D191" s="28" t="s">
        <v>89</v>
      </c>
      <c r="E191" s="31">
        <v>384.01400000000001</v>
      </c>
      <c r="F191" s="35"/>
      <c r="G191" s="35">
        <f t="shared" si="44"/>
        <v>0</v>
      </c>
      <c r="H191" s="35">
        <v>0</v>
      </c>
      <c r="I191" s="35">
        <f>ROUND(E191*H191,2)</f>
        <v>0</v>
      </c>
      <c r="J191" s="35">
        <v>11.16</v>
      </c>
      <c r="K191" s="35">
        <f>ROUND(E191*J191,2)</f>
        <v>4285.6000000000004</v>
      </c>
      <c r="L191" s="35">
        <v>21</v>
      </c>
      <c r="M191" s="35">
        <f>G191*(1+L191/100)</f>
        <v>0</v>
      </c>
      <c r="N191" s="35">
        <v>0</v>
      </c>
      <c r="O191" s="35">
        <f>ROUND(E191*N191,2)</f>
        <v>0</v>
      </c>
      <c r="P191" s="35">
        <v>4.8700000000000002E-3</v>
      </c>
      <c r="Q191" s="35">
        <f>ROUND(E191*P191,2)</f>
        <v>1.87</v>
      </c>
      <c r="R191" s="35"/>
      <c r="S191" s="35"/>
      <c r="T191" s="36">
        <v>4.1000000000000002E-2</v>
      </c>
      <c r="U191" s="35">
        <f>ROUND(E191*T191,2)</f>
        <v>15.74</v>
      </c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 t="s">
        <v>84</v>
      </c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</row>
    <row r="192" spans="1:60" outlineLevel="1" x14ac:dyDescent="0.2">
      <c r="A192" s="16"/>
      <c r="B192" s="26"/>
      <c r="C192" s="64" t="s">
        <v>466</v>
      </c>
      <c r="D192" s="65"/>
      <c r="E192" s="66">
        <v>384.01400000000001</v>
      </c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6"/>
      <c r="U192" s="3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</row>
    <row r="193" spans="1:60" ht="22.5" outlineLevel="1" x14ac:dyDescent="0.2">
      <c r="A193" s="16">
        <v>94</v>
      </c>
      <c r="B193" s="26" t="s">
        <v>263</v>
      </c>
      <c r="C193" s="44" t="s">
        <v>264</v>
      </c>
      <c r="D193" s="28" t="s">
        <v>89</v>
      </c>
      <c r="E193" s="31">
        <v>2117.0340000000001</v>
      </c>
      <c r="F193" s="35"/>
      <c r="G193" s="35">
        <f t="shared" si="44"/>
        <v>0</v>
      </c>
      <c r="H193" s="35">
        <v>8.16</v>
      </c>
      <c r="I193" s="35">
        <f>ROUND(E193*H193,2)</f>
        <v>17275</v>
      </c>
      <c r="J193" s="35">
        <v>65.75</v>
      </c>
      <c r="K193" s="35">
        <f>ROUND(E193*J193,2)</f>
        <v>139194.99</v>
      </c>
      <c r="L193" s="35">
        <v>21</v>
      </c>
      <c r="M193" s="35">
        <f>G193*(1+L193/100)</f>
        <v>0</v>
      </c>
      <c r="N193" s="35">
        <v>4.0000000000000002E-4</v>
      </c>
      <c r="O193" s="35">
        <f>ROUND(E193*N193,2)</f>
        <v>0.85</v>
      </c>
      <c r="P193" s="35">
        <v>0</v>
      </c>
      <c r="Q193" s="35">
        <f>ROUND(E193*P193,2)</f>
        <v>0</v>
      </c>
      <c r="R193" s="35"/>
      <c r="S193" s="35"/>
      <c r="T193" s="36">
        <v>0.22991</v>
      </c>
      <c r="U193" s="35">
        <f>ROUND(E193*T193,2)</f>
        <v>486.73</v>
      </c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 t="s">
        <v>84</v>
      </c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</row>
    <row r="194" spans="1:60" outlineLevel="1" x14ac:dyDescent="0.2">
      <c r="A194" s="16"/>
      <c r="B194" s="26"/>
      <c r="C194" s="64" t="s">
        <v>466</v>
      </c>
      <c r="D194" s="65"/>
      <c r="E194" s="66">
        <v>384.01400000000001</v>
      </c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6"/>
      <c r="U194" s="3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</row>
    <row r="195" spans="1:60" outlineLevel="1" x14ac:dyDescent="0.2">
      <c r="A195" s="16"/>
      <c r="B195" s="26"/>
      <c r="C195" s="64" t="s">
        <v>467</v>
      </c>
      <c r="D195" s="65"/>
      <c r="E195" s="66">
        <v>261.80200000000002</v>
      </c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6"/>
      <c r="U195" s="3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</row>
    <row r="196" spans="1:60" outlineLevel="1" x14ac:dyDescent="0.2">
      <c r="A196" s="16"/>
      <c r="B196" s="26"/>
      <c r="C196" s="64" t="s">
        <v>476</v>
      </c>
      <c r="D196" s="65"/>
      <c r="E196" s="66">
        <v>611.94299999999998</v>
      </c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6"/>
      <c r="U196" s="3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</row>
    <row r="197" spans="1:60" outlineLevel="1" x14ac:dyDescent="0.2">
      <c r="A197" s="16"/>
      <c r="B197" s="26"/>
      <c r="C197" s="64" t="s">
        <v>477</v>
      </c>
      <c r="D197" s="65"/>
      <c r="E197" s="66">
        <v>859.27499999999998</v>
      </c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6"/>
      <c r="U197" s="3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</row>
    <row r="198" spans="1:60" outlineLevel="1" x14ac:dyDescent="0.2">
      <c r="A198" s="16"/>
      <c r="B198" s="26"/>
      <c r="C198" s="64" t="s">
        <v>418</v>
      </c>
      <c r="D198" s="65"/>
      <c r="E198" s="66">
        <v>2117.0340000000001</v>
      </c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6"/>
      <c r="U198" s="3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</row>
    <row r="199" spans="1:60" outlineLevel="1" x14ac:dyDescent="0.2">
      <c r="A199" s="16">
        <v>95</v>
      </c>
      <c r="B199" s="26" t="s">
        <v>265</v>
      </c>
      <c r="C199" s="44" t="s">
        <v>266</v>
      </c>
      <c r="D199" s="28" t="s">
        <v>89</v>
      </c>
      <c r="E199" s="31">
        <v>2434.5889999999999</v>
      </c>
      <c r="F199" s="35"/>
      <c r="G199" s="35">
        <f t="shared" si="44"/>
        <v>0</v>
      </c>
      <c r="H199" s="35">
        <v>110</v>
      </c>
      <c r="I199" s="35">
        <f>ROUND(E199*H199,2)</f>
        <v>267804.78999999998</v>
      </c>
      <c r="J199" s="35">
        <v>0</v>
      </c>
      <c r="K199" s="35">
        <f>ROUND(E199*J199,2)</f>
        <v>0</v>
      </c>
      <c r="L199" s="35">
        <v>21</v>
      </c>
      <c r="M199" s="35">
        <f>G199*(1+L199/100)</f>
        <v>0</v>
      </c>
      <c r="N199" s="35">
        <v>3.8800000000000002E-3</v>
      </c>
      <c r="O199" s="35">
        <f>ROUND(E199*N199,2)</f>
        <v>9.4499999999999993</v>
      </c>
      <c r="P199" s="35">
        <v>0</v>
      </c>
      <c r="Q199" s="35">
        <f>ROUND(E199*P199,2)</f>
        <v>0</v>
      </c>
      <c r="R199" s="35"/>
      <c r="S199" s="35"/>
      <c r="T199" s="36">
        <v>0</v>
      </c>
      <c r="U199" s="35">
        <f>ROUND(E199*T199,2)</f>
        <v>0</v>
      </c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 t="s">
        <v>121</v>
      </c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</row>
    <row r="200" spans="1:60" x14ac:dyDescent="0.2">
      <c r="A200" s="22" t="s">
        <v>79</v>
      </c>
      <c r="B200" s="27" t="s">
        <v>36</v>
      </c>
      <c r="C200" s="45" t="s">
        <v>37</v>
      </c>
      <c r="D200" s="29"/>
      <c r="E200" s="32"/>
      <c r="F200" s="37"/>
      <c r="G200" s="37">
        <f>SUMIF(AG201:AG216,"&lt;&gt;NOR",G201:G216)</f>
        <v>0</v>
      </c>
      <c r="H200" s="37"/>
      <c r="I200" s="37">
        <f>SUM(I201:I216)</f>
        <v>864666.94</v>
      </c>
      <c r="J200" s="37"/>
      <c r="K200" s="37">
        <f>SUM(K201:K216)</f>
        <v>88976.639999999999</v>
      </c>
      <c r="L200" s="37"/>
      <c r="M200" s="37">
        <f>SUM(M201:M216)</f>
        <v>0</v>
      </c>
      <c r="N200" s="37"/>
      <c r="O200" s="37">
        <f>SUM(O201:O216)</f>
        <v>6.03</v>
      </c>
      <c r="P200" s="37"/>
      <c r="Q200" s="37">
        <f>SUM(Q201:Q216)</f>
        <v>0</v>
      </c>
      <c r="R200" s="37"/>
      <c r="S200" s="37"/>
      <c r="T200" s="38"/>
      <c r="U200" s="37">
        <f>SUM(U201:U216)</f>
        <v>106.44</v>
      </c>
      <c r="AG200" t="s">
        <v>80</v>
      </c>
    </row>
    <row r="201" spans="1:60" ht="22.5" outlineLevel="1" x14ac:dyDescent="0.2">
      <c r="A201" s="16">
        <v>96</v>
      </c>
      <c r="B201" s="26" t="s">
        <v>267</v>
      </c>
      <c r="C201" s="44" t="s">
        <v>268</v>
      </c>
      <c r="D201" s="28" t="s">
        <v>89</v>
      </c>
      <c r="E201" s="31">
        <v>237.09</v>
      </c>
      <c r="F201" s="35"/>
      <c r="G201" s="35">
        <f t="shared" ref="G201:G216" si="45">E201*F201</f>
        <v>0</v>
      </c>
      <c r="H201" s="35">
        <v>16.63</v>
      </c>
      <c r="I201" s="35">
        <f t="shared" ref="I201:I216" si="46">ROUND(E201*H201,2)</f>
        <v>3942.81</v>
      </c>
      <c r="J201" s="35">
        <v>65.77</v>
      </c>
      <c r="K201" s="35">
        <f t="shared" ref="K201:K216" si="47">ROUND(E201*J201,2)</f>
        <v>15593.41</v>
      </c>
      <c r="L201" s="35">
        <v>21</v>
      </c>
      <c r="M201" s="35">
        <f t="shared" ref="M201:M216" si="48">G201*(1+L201/100)</f>
        <v>0</v>
      </c>
      <c r="N201" s="35">
        <v>2.9999999999999997E-4</v>
      </c>
      <c r="O201" s="35">
        <f t="shared" ref="O201:O216" si="49">ROUND(E201*N201,2)</f>
        <v>7.0000000000000007E-2</v>
      </c>
      <c r="P201" s="35">
        <v>0</v>
      </c>
      <c r="Q201" s="35">
        <f t="shared" ref="Q201:Q216" si="50">ROUND(E201*P201,2)</f>
        <v>0</v>
      </c>
      <c r="R201" s="35"/>
      <c r="S201" s="35"/>
      <c r="T201" s="36">
        <v>0.23100000000000001</v>
      </c>
      <c r="U201" s="35">
        <f t="shared" ref="U201:U216" si="51">ROUND(E201*T201,2)</f>
        <v>54.77</v>
      </c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 t="s">
        <v>84</v>
      </c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</row>
    <row r="202" spans="1:60" outlineLevel="1" x14ac:dyDescent="0.2">
      <c r="A202" s="16"/>
      <c r="B202" s="26"/>
      <c r="C202" s="64" t="s">
        <v>478</v>
      </c>
      <c r="D202" s="65"/>
      <c r="E202" s="66">
        <v>237.09</v>
      </c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6"/>
      <c r="U202" s="3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</row>
    <row r="203" spans="1:60" outlineLevel="1" x14ac:dyDescent="0.2">
      <c r="A203" s="16">
        <v>97</v>
      </c>
      <c r="B203" s="26" t="s">
        <v>269</v>
      </c>
      <c r="C203" s="44" t="s">
        <v>270</v>
      </c>
      <c r="D203" s="28" t="s">
        <v>89</v>
      </c>
      <c r="E203" s="31">
        <v>241.83199999999999</v>
      </c>
      <c r="F203" s="35"/>
      <c r="G203" s="35">
        <f t="shared" si="45"/>
        <v>0</v>
      </c>
      <c r="H203" s="35">
        <v>60</v>
      </c>
      <c r="I203" s="35">
        <f t="shared" si="46"/>
        <v>14509.92</v>
      </c>
      <c r="J203" s="35">
        <v>0</v>
      </c>
      <c r="K203" s="35">
        <f t="shared" si="47"/>
        <v>0</v>
      </c>
      <c r="L203" s="35">
        <v>21</v>
      </c>
      <c r="M203" s="35">
        <f t="shared" si="48"/>
        <v>0</v>
      </c>
      <c r="N203" s="35">
        <v>3.0000000000000001E-3</v>
      </c>
      <c r="O203" s="35">
        <f t="shared" si="49"/>
        <v>0.73</v>
      </c>
      <c r="P203" s="35">
        <v>0</v>
      </c>
      <c r="Q203" s="35">
        <f t="shared" si="50"/>
        <v>0</v>
      </c>
      <c r="R203" s="35"/>
      <c r="S203" s="35"/>
      <c r="T203" s="36">
        <v>0</v>
      </c>
      <c r="U203" s="35">
        <f t="shared" si="51"/>
        <v>0</v>
      </c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 t="s">
        <v>121</v>
      </c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</row>
    <row r="204" spans="1:60" ht="22.5" outlineLevel="1" x14ac:dyDescent="0.2">
      <c r="A204" s="16">
        <v>98</v>
      </c>
      <c r="B204" s="26" t="s">
        <v>271</v>
      </c>
      <c r="C204" s="44" t="s">
        <v>272</v>
      </c>
      <c r="D204" s="28" t="s">
        <v>89</v>
      </c>
      <c r="E204" s="31">
        <v>645.81600000000003</v>
      </c>
      <c r="F204" s="35"/>
      <c r="G204" s="35">
        <f t="shared" si="45"/>
        <v>0</v>
      </c>
      <c r="H204" s="35">
        <v>0</v>
      </c>
      <c r="I204" s="35">
        <f t="shared" si="46"/>
        <v>0</v>
      </c>
      <c r="J204" s="35">
        <v>22.88</v>
      </c>
      <c r="K204" s="35">
        <f t="shared" si="47"/>
        <v>14776.27</v>
      </c>
      <c r="L204" s="35">
        <v>21</v>
      </c>
      <c r="M204" s="35">
        <f t="shared" si="48"/>
        <v>0</v>
      </c>
      <c r="N204" s="35">
        <v>0</v>
      </c>
      <c r="O204" s="35">
        <f t="shared" si="49"/>
        <v>0</v>
      </c>
      <c r="P204" s="35">
        <v>0</v>
      </c>
      <c r="Q204" s="35">
        <f t="shared" si="50"/>
        <v>0</v>
      </c>
      <c r="R204" s="35"/>
      <c r="S204" s="35"/>
      <c r="T204" s="36">
        <v>0.08</v>
      </c>
      <c r="U204" s="35">
        <f t="shared" si="51"/>
        <v>51.67</v>
      </c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 t="s">
        <v>84</v>
      </c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</row>
    <row r="205" spans="1:60" outlineLevel="1" x14ac:dyDescent="0.2">
      <c r="A205" s="16"/>
      <c r="B205" s="26"/>
      <c r="C205" s="64" t="s">
        <v>466</v>
      </c>
      <c r="D205" s="65"/>
      <c r="E205" s="66">
        <v>384.01400000000001</v>
      </c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6"/>
      <c r="U205" s="3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</row>
    <row r="206" spans="1:60" outlineLevel="1" x14ac:dyDescent="0.2">
      <c r="A206" s="16"/>
      <c r="B206" s="26"/>
      <c r="C206" s="64" t="s">
        <v>467</v>
      </c>
      <c r="D206" s="65"/>
      <c r="E206" s="66">
        <v>261.80200000000002</v>
      </c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6"/>
      <c r="U206" s="3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</row>
    <row r="207" spans="1:60" outlineLevel="1" x14ac:dyDescent="0.2">
      <c r="A207" s="16"/>
      <c r="B207" s="26"/>
      <c r="C207" s="64" t="s">
        <v>418</v>
      </c>
      <c r="D207" s="65"/>
      <c r="E207" s="66">
        <v>645.81600000000003</v>
      </c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6"/>
      <c r="U207" s="3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</row>
    <row r="208" spans="1:60" ht="22.5" outlineLevel="1" x14ac:dyDescent="0.2">
      <c r="A208" s="16">
        <v>99</v>
      </c>
      <c r="B208" s="26" t="s">
        <v>273</v>
      </c>
      <c r="C208" s="44" t="s">
        <v>274</v>
      </c>
      <c r="D208" s="28" t="s">
        <v>89</v>
      </c>
      <c r="E208" s="31">
        <v>658.73199999999997</v>
      </c>
      <c r="F208" s="35"/>
      <c r="G208" s="35">
        <f t="shared" si="45"/>
        <v>0</v>
      </c>
      <c r="H208" s="35">
        <v>949</v>
      </c>
      <c r="I208" s="35">
        <f t="shared" si="46"/>
        <v>625136.67000000004</v>
      </c>
      <c r="J208" s="35">
        <v>0</v>
      </c>
      <c r="K208" s="35">
        <f t="shared" si="47"/>
        <v>0</v>
      </c>
      <c r="L208" s="35">
        <v>21</v>
      </c>
      <c r="M208" s="35">
        <f t="shared" si="48"/>
        <v>0</v>
      </c>
      <c r="N208" s="35">
        <v>3.5999999999999999E-3</v>
      </c>
      <c r="O208" s="35">
        <f t="shared" si="49"/>
        <v>2.37</v>
      </c>
      <c r="P208" s="35">
        <v>0</v>
      </c>
      <c r="Q208" s="35">
        <f t="shared" si="50"/>
        <v>0</v>
      </c>
      <c r="R208" s="35"/>
      <c r="S208" s="35"/>
      <c r="T208" s="36">
        <v>0</v>
      </c>
      <c r="U208" s="35">
        <f t="shared" si="51"/>
        <v>0</v>
      </c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 t="s">
        <v>121</v>
      </c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</row>
    <row r="209" spans="1:60" ht="22.5" outlineLevel="1" x14ac:dyDescent="0.2">
      <c r="A209" s="16">
        <v>100</v>
      </c>
      <c r="B209" s="26" t="s">
        <v>275</v>
      </c>
      <c r="C209" s="44" t="s">
        <v>276</v>
      </c>
      <c r="D209" s="28" t="s">
        <v>89</v>
      </c>
      <c r="E209" s="31">
        <v>490.40600000000001</v>
      </c>
      <c r="F209" s="35"/>
      <c r="G209" s="35">
        <f t="shared" si="45"/>
        <v>0</v>
      </c>
      <c r="H209" s="35">
        <v>0</v>
      </c>
      <c r="I209" s="35">
        <f t="shared" si="46"/>
        <v>0</v>
      </c>
      <c r="J209" s="35">
        <v>80</v>
      </c>
      <c r="K209" s="35">
        <f t="shared" si="47"/>
        <v>39232.480000000003</v>
      </c>
      <c r="L209" s="35">
        <v>21</v>
      </c>
      <c r="M209" s="35">
        <f t="shared" si="48"/>
        <v>0</v>
      </c>
      <c r="N209" s="35">
        <v>4.0999999999999999E-4</v>
      </c>
      <c r="O209" s="35">
        <f t="shared" si="49"/>
        <v>0.2</v>
      </c>
      <c r="P209" s="35">
        <v>0</v>
      </c>
      <c r="Q209" s="35">
        <f t="shared" si="50"/>
        <v>0</v>
      </c>
      <c r="R209" s="35"/>
      <c r="S209" s="35"/>
      <c r="T209" s="36">
        <v>0</v>
      </c>
      <c r="U209" s="35">
        <f t="shared" si="51"/>
        <v>0</v>
      </c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 t="s">
        <v>84</v>
      </c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</row>
    <row r="210" spans="1:60" outlineLevel="1" x14ac:dyDescent="0.2">
      <c r="A210" s="16"/>
      <c r="B210" s="26"/>
      <c r="C210" s="64" t="s">
        <v>479</v>
      </c>
      <c r="D210" s="65"/>
      <c r="E210" s="66">
        <v>203.98099999999999</v>
      </c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6"/>
      <c r="U210" s="3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</row>
    <row r="211" spans="1:60" outlineLevel="1" x14ac:dyDescent="0.2">
      <c r="A211" s="16"/>
      <c r="B211" s="26"/>
      <c r="C211" s="64" t="s">
        <v>458</v>
      </c>
      <c r="D211" s="65"/>
      <c r="E211" s="66">
        <v>286.42500000000001</v>
      </c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6"/>
      <c r="U211" s="3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</row>
    <row r="212" spans="1:60" outlineLevel="1" x14ac:dyDescent="0.2">
      <c r="A212" s="16"/>
      <c r="B212" s="26"/>
      <c r="C212" s="64" t="s">
        <v>418</v>
      </c>
      <c r="D212" s="65"/>
      <c r="E212" s="66">
        <v>490.40600000000001</v>
      </c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6"/>
      <c r="U212" s="3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</row>
    <row r="213" spans="1:60" ht="22.5" outlineLevel="1" x14ac:dyDescent="0.2">
      <c r="A213" s="16">
        <v>101</v>
      </c>
      <c r="B213" s="26" t="s">
        <v>277</v>
      </c>
      <c r="C213" s="44" t="s">
        <v>278</v>
      </c>
      <c r="D213" s="28" t="s">
        <v>89</v>
      </c>
      <c r="E213" s="31">
        <v>500.214</v>
      </c>
      <c r="F213" s="35"/>
      <c r="G213" s="35">
        <f t="shared" si="45"/>
        <v>0</v>
      </c>
      <c r="H213" s="35">
        <v>390</v>
      </c>
      <c r="I213" s="35">
        <f t="shared" si="46"/>
        <v>195083.46</v>
      </c>
      <c r="J213" s="35">
        <v>0</v>
      </c>
      <c r="K213" s="35">
        <f t="shared" si="47"/>
        <v>0</v>
      </c>
      <c r="L213" s="35">
        <v>21</v>
      </c>
      <c r="M213" s="35">
        <f t="shared" si="48"/>
        <v>0</v>
      </c>
      <c r="N213" s="35">
        <v>5.0000000000000001E-3</v>
      </c>
      <c r="O213" s="35">
        <f t="shared" si="49"/>
        <v>2.5</v>
      </c>
      <c r="P213" s="35">
        <v>0</v>
      </c>
      <c r="Q213" s="35">
        <f t="shared" si="50"/>
        <v>0</v>
      </c>
      <c r="R213" s="35"/>
      <c r="S213" s="35"/>
      <c r="T213" s="36">
        <v>0</v>
      </c>
      <c r="U213" s="35">
        <f t="shared" si="51"/>
        <v>0</v>
      </c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 t="s">
        <v>121</v>
      </c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</row>
    <row r="214" spans="1:60" ht="22.5" outlineLevel="1" x14ac:dyDescent="0.2">
      <c r="A214" s="16">
        <v>102</v>
      </c>
      <c r="B214" s="26" t="s">
        <v>279</v>
      </c>
      <c r="C214" s="44" t="s">
        <v>280</v>
      </c>
      <c r="D214" s="28" t="s">
        <v>89</v>
      </c>
      <c r="E214" s="31">
        <v>645.81600000000003</v>
      </c>
      <c r="F214" s="35"/>
      <c r="G214" s="35">
        <f t="shared" si="45"/>
        <v>0</v>
      </c>
      <c r="H214" s="35">
        <v>0</v>
      </c>
      <c r="I214" s="35">
        <f t="shared" si="46"/>
        <v>0</v>
      </c>
      <c r="J214" s="35">
        <v>30</v>
      </c>
      <c r="K214" s="35">
        <f t="shared" si="47"/>
        <v>19374.48</v>
      </c>
      <c r="L214" s="35">
        <v>21</v>
      </c>
      <c r="M214" s="35">
        <f t="shared" si="48"/>
        <v>0</v>
      </c>
      <c r="N214" s="35">
        <v>4.0000000000000003E-5</v>
      </c>
      <c r="O214" s="35">
        <f t="shared" si="49"/>
        <v>0.03</v>
      </c>
      <c r="P214" s="35">
        <v>0</v>
      </c>
      <c r="Q214" s="35">
        <f t="shared" si="50"/>
        <v>0</v>
      </c>
      <c r="R214" s="35"/>
      <c r="S214" s="35"/>
      <c r="T214" s="36">
        <v>0</v>
      </c>
      <c r="U214" s="35">
        <f t="shared" si="51"/>
        <v>0</v>
      </c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 t="s">
        <v>84</v>
      </c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</row>
    <row r="215" spans="1:60" outlineLevel="1" x14ac:dyDescent="0.2">
      <c r="A215" s="16"/>
      <c r="B215" s="26"/>
      <c r="C215" s="64" t="s">
        <v>480</v>
      </c>
      <c r="D215" s="65"/>
      <c r="E215" s="66">
        <v>645.81600000000003</v>
      </c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6"/>
      <c r="U215" s="3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</row>
    <row r="216" spans="1:60" outlineLevel="1" x14ac:dyDescent="0.2">
      <c r="A216" s="16">
        <v>103</v>
      </c>
      <c r="B216" s="26" t="s">
        <v>281</v>
      </c>
      <c r="C216" s="44" t="s">
        <v>282</v>
      </c>
      <c r="D216" s="28" t="s">
        <v>89</v>
      </c>
      <c r="E216" s="31">
        <v>742.68799999999999</v>
      </c>
      <c r="F216" s="35"/>
      <c r="G216" s="35">
        <f t="shared" si="45"/>
        <v>0</v>
      </c>
      <c r="H216" s="35">
        <v>35</v>
      </c>
      <c r="I216" s="35">
        <f t="shared" si="46"/>
        <v>25994.080000000002</v>
      </c>
      <c r="J216" s="35">
        <v>0</v>
      </c>
      <c r="K216" s="35">
        <f t="shared" si="47"/>
        <v>0</v>
      </c>
      <c r="L216" s="35">
        <v>21</v>
      </c>
      <c r="M216" s="35">
        <f t="shared" si="48"/>
        <v>0</v>
      </c>
      <c r="N216" s="35">
        <v>1.7000000000000001E-4</v>
      </c>
      <c r="O216" s="35">
        <f t="shared" si="49"/>
        <v>0.13</v>
      </c>
      <c r="P216" s="35">
        <v>0</v>
      </c>
      <c r="Q216" s="35">
        <f t="shared" si="50"/>
        <v>0</v>
      </c>
      <c r="R216" s="35"/>
      <c r="S216" s="35"/>
      <c r="T216" s="36">
        <v>0</v>
      </c>
      <c r="U216" s="35">
        <f t="shared" si="51"/>
        <v>0</v>
      </c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 t="s">
        <v>121</v>
      </c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</row>
    <row r="217" spans="1:60" x14ac:dyDescent="0.2">
      <c r="A217" s="22" t="s">
        <v>79</v>
      </c>
      <c r="B217" s="27" t="s">
        <v>38</v>
      </c>
      <c r="C217" s="45" t="s">
        <v>39</v>
      </c>
      <c r="D217" s="29"/>
      <c r="E217" s="32"/>
      <c r="F217" s="37"/>
      <c r="G217" s="37">
        <f>SUMIF(AG218:AG218,"&lt;&gt;NOR",G218:G218)</f>
        <v>0</v>
      </c>
      <c r="H217" s="37"/>
      <c r="I217" s="37">
        <f>SUM(I218:I218)</f>
        <v>0</v>
      </c>
      <c r="J217" s="37"/>
      <c r="K217" s="37">
        <f>SUM(K218:K218)</f>
        <v>3494.4</v>
      </c>
      <c r="L217" s="37"/>
      <c r="M217" s="37">
        <f>SUM(M218:M218)</f>
        <v>0</v>
      </c>
      <c r="N217" s="37"/>
      <c r="O217" s="37">
        <f>SUM(O218:O218)</f>
        <v>0.09</v>
      </c>
      <c r="P217" s="37"/>
      <c r="Q217" s="37">
        <f>SUM(Q218:Q218)</f>
        <v>0</v>
      </c>
      <c r="R217" s="37"/>
      <c r="S217" s="37"/>
      <c r="T217" s="38"/>
      <c r="U217" s="37">
        <f>SUM(U218:U218)</f>
        <v>0</v>
      </c>
      <c r="AG217" t="s">
        <v>80</v>
      </c>
    </row>
    <row r="218" spans="1:60" ht="33.75" outlineLevel="1" x14ac:dyDescent="0.2">
      <c r="A218" s="16">
        <v>109</v>
      </c>
      <c r="B218" s="26" t="s">
        <v>283</v>
      </c>
      <c r="C218" s="44" t="s">
        <v>284</v>
      </c>
      <c r="D218" s="28" t="s">
        <v>89</v>
      </c>
      <c r="E218" s="31">
        <v>6.72</v>
      </c>
      <c r="F218" s="35"/>
      <c r="G218" s="35">
        <f>E218*F218</f>
        <v>0</v>
      </c>
      <c r="H218" s="35">
        <v>0</v>
      </c>
      <c r="I218" s="35">
        <f>ROUND(E218*H218,2)</f>
        <v>0</v>
      </c>
      <c r="J218" s="35">
        <v>520</v>
      </c>
      <c r="K218" s="35">
        <f>ROUND(E218*J218,2)</f>
        <v>3494.4</v>
      </c>
      <c r="L218" s="35">
        <v>21</v>
      </c>
      <c r="M218" s="35">
        <f>G218*(1+L218/100)</f>
        <v>0</v>
      </c>
      <c r="N218" s="35">
        <v>1.3429999999999999E-2</v>
      </c>
      <c r="O218" s="35">
        <f>ROUND(E218*N218,2)</f>
        <v>0.09</v>
      </c>
      <c r="P218" s="35">
        <v>0</v>
      </c>
      <c r="Q218" s="35">
        <f>ROUND(E218*P218,2)</f>
        <v>0</v>
      </c>
      <c r="R218" s="35"/>
      <c r="S218" s="35"/>
      <c r="T218" s="36">
        <v>0</v>
      </c>
      <c r="U218" s="35">
        <f>ROUND(E218*T218,2)</f>
        <v>0</v>
      </c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 t="s">
        <v>84</v>
      </c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</row>
    <row r="219" spans="1:60" outlineLevel="1" x14ac:dyDescent="0.2">
      <c r="A219" s="16"/>
      <c r="B219" s="26"/>
      <c r="C219" s="64" t="s">
        <v>481</v>
      </c>
      <c r="D219" s="65"/>
      <c r="E219" s="66">
        <v>6.72</v>
      </c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6"/>
      <c r="U219" s="3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</row>
    <row r="220" spans="1:60" x14ac:dyDescent="0.2">
      <c r="A220" s="22" t="s">
        <v>79</v>
      </c>
      <c r="B220" s="27" t="s">
        <v>40</v>
      </c>
      <c r="C220" s="45" t="s">
        <v>41</v>
      </c>
      <c r="D220" s="29"/>
      <c r="E220" s="32"/>
      <c r="F220" s="37"/>
      <c r="G220" s="37">
        <f>SUMIF(AG221:AG224,"&lt;&gt;NOR",G221:G224)</f>
        <v>0</v>
      </c>
      <c r="H220" s="37"/>
      <c r="I220" s="37">
        <f>SUM(I221:I224)</f>
        <v>0</v>
      </c>
      <c r="J220" s="37"/>
      <c r="K220" s="37">
        <f>SUM(K221:K224)</f>
        <v>244052.5</v>
      </c>
      <c r="L220" s="37"/>
      <c r="M220" s="37">
        <f>SUM(M221:M224)</f>
        <v>0</v>
      </c>
      <c r="N220" s="37"/>
      <c r="O220" s="37">
        <f>SUM(O221:O224)</f>
        <v>7.2700000000000005</v>
      </c>
      <c r="P220" s="37"/>
      <c r="Q220" s="37">
        <f>SUM(Q221:Q224)</f>
        <v>0</v>
      </c>
      <c r="R220" s="37"/>
      <c r="S220" s="37"/>
      <c r="T220" s="38"/>
      <c r="U220" s="37">
        <f>SUM(U221:U224)</f>
        <v>0</v>
      </c>
      <c r="AG220" t="s">
        <v>80</v>
      </c>
    </row>
    <row r="221" spans="1:60" ht="22.5" outlineLevel="1" x14ac:dyDescent="0.2">
      <c r="A221" s="16">
        <v>110</v>
      </c>
      <c r="B221" s="26" t="s">
        <v>285</v>
      </c>
      <c r="C221" s="44" t="s">
        <v>410</v>
      </c>
      <c r="D221" s="28" t="s">
        <v>89</v>
      </c>
      <c r="E221" s="31">
        <v>165.49</v>
      </c>
      <c r="F221" s="35"/>
      <c r="G221" s="35">
        <f t="shared" ref="G221:G224" si="52">E221*F221</f>
        <v>0</v>
      </c>
      <c r="H221" s="35">
        <v>0</v>
      </c>
      <c r="I221" s="35">
        <f>ROUND(E221*H221,2)</f>
        <v>0</v>
      </c>
      <c r="J221" s="35">
        <v>1050</v>
      </c>
      <c r="K221" s="35">
        <f>ROUND(E221*J221,2)</f>
        <v>173764.5</v>
      </c>
      <c r="L221" s="35">
        <v>21</v>
      </c>
      <c r="M221" s="35">
        <f>G221*(1+L221/100)</f>
        <v>0</v>
      </c>
      <c r="N221" s="35">
        <v>3.6659999999999998E-2</v>
      </c>
      <c r="O221" s="35">
        <f>ROUND(E221*N221,2)</f>
        <v>6.07</v>
      </c>
      <c r="P221" s="35">
        <v>0</v>
      </c>
      <c r="Q221" s="35">
        <f>ROUND(E221*P221,2)</f>
        <v>0</v>
      </c>
      <c r="R221" s="35"/>
      <c r="S221" s="35"/>
      <c r="T221" s="36">
        <v>0</v>
      </c>
      <c r="U221" s="35">
        <f>ROUND(E221*T221,2)</f>
        <v>0</v>
      </c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 t="s">
        <v>84</v>
      </c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</row>
    <row r="222" spans="1:60" ht="22.5" outlineLevel="1" x14ac:dyDescent="0.2">
      <c r="A222" s="16"/>
      <c r="B222" s="26"/>
      <c r="C222" s="64" t="s">
        <v>482</v>
      </c>
      <c r="D222" s="65"/>
      <c r="E222" s="66">
        <v>165.49</v>
      </c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6"/>
      <c r="U222" s="3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</row>
    <row r="223" spans="1:60" ht="22.5" outlineLevel="1" x14ac:dyDescent="0.2">
      <c r="A223" s="16">
        <v>111</v>
      </c>
      <c r="B223" s="26" t="s">
        <v>286</v>
      </c>
      <c r="C223" s="44" t="s">
        <v>287</v>
      </c>
      <c r="D223" s="28" t="s">
        <v>89</v>
      </c>
      <c r="E223" s="31">
        <v>71.599999999999994</v>
      </c>
      <c r="F223" s="35"/>
      <c r="G223" s="35">
        <f t="shared" si="52"/>
        <v>0</v>
      </c>
      <c r="H223" s="35">
        <v>0</v>
      </c>
      <c r="I223" s="35">
        <f>ROUND(E223*H223,2)</f>
        <v>0</v>
      </c>
      <c r="J223" s="35">
        <v>680</v>
      </c>
      <c r="K223" s="35">
        <f>ROUND(E223*J223,2)</f>
        <v>48688</v>
      </c>
      <c r="L223" s="35">
        <v>21</v>
      </c>
      <c r="M223" s="35">
        <f>G223*(1+L223/100)</f>
        <v>0</v>
      </c>
      <c r="N223" s="35">
        <v>1.6809999999999999E-2</v>
      </c>
      <c r="O223" s="35">
        <f>ROUND(E223*N223,2)</f>
        <v>1.2</v>
      </c>
      <c r="P223" s="35">
        <v>0</v>
      </c>
      <c r="Q223" s="35">
        <f>ROUND(E223*P223,2)</f>
        <v>0</v>
      </c>
      <c r="R223" s="35"/>
      <c r="S223" s="35"/>
      <c r="T223" s="36">
        <v>0</v>
      </c>
      <c r="U223" s="35">
        <f>ROUND(E223*T223,2)</f>
        <v>0</v>
      </c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 t="s">
        <v>84</v>
      </c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</row>
    <row r="224" spans="1:60" outlineLevel="1" x14ac:dyDescent="0.2">
      <c r="A224" s="16">
        <v>112</v>
      </c>
      <c r="B224" s="26" t="s">
        <v>288</v>
      </c>
      <c r="C224" s="44" t="s">
        <v>289</v>
      </c>
      <c r="D224" s="28" t="s">
        <v>83</v>
      </c>
      <c r="E224" s="31">
        <v>2</v>
      </c>
      <c r="F224" s="35"/>
      <c r="G224" s="35">
        <f t="shared" si="52"/>
        <v>0</v>
      </c>
      <c r="H224" s="35">
        <v>0</v>
      </c>
      <c r="I224" s="35">
        <f>ROUND(E224*H224,2)</f>
        <v>0</v>
      </c>
      <c r="J224" s="35">
        <v>10800</v>
      </c>
      <c r="K224" s="35">
        <f>ROUND(E224*J224,2)</f>
        <v>21600</v>
      </c>
      <c r="L224" s="35">
        <v>21</v>
      </c>
      <c r="M224" s="35">
        <f>G224*(1+L224/100)</f>
        <v>0</v>
      </c>
      <c r="N224" s="35">
        <v>0</v>
      </c>
      <c r="O224" s="35">
        <f>ROUND(E224*N224,2)</f>
        <v>0</v>
      </c>
      <c r="P224" s="35">
        <v>0</v>
      </c>
      <c r="Q224" s="35">
        <f>ROUND(E224*P224,2)</f>
        <v>0</v>
      </c>
      <c r="R224" s="35"/>
      <c r="S224" s="35"/>
      <c r="T224" s="36">
        <v>0</v>
      </c>
      <c r="U224" s="35">
        <f>ROUND(E224*T224,2)</f>
        <v>0</v>
      </c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 t="s">
        <v>84</v>
      </c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</row>
    <row r="225" spans="1:60" x14ac:dyDescent="0.2">
      <c r="A225" s="22" t="s">
        <v>79</v>
      </c>
      <c r="B225" s="27" t="s">
        <v>42</v>
      </c>
      <c r="C225" s="45" t="s">
        <v>43</v>
      </c>
      <c r="D225" s="29"/>
      <c r="E225" s="32"/>
      <c r="F225" s="37"/>
      <c r="G225" s="37">
        <f>SUMIF(AG226:AG246,"&lt;&gt;NOR",G226:G246)</f>
        <v>0</v>
      </c>
      <c r="H225" s="37"/>
      <c r="I225" s="37">
        <f>SUM(I226:I246)</f>
        <v>16395.41</v>
      </c>
      <c r="J225" s="37"/>
      <c r="K225" s="37">
        <f>SUM(K226:K246)</f>
        <v>71076.289999999994</v>
      </c>
      <c r="L225" s="37"/>
      <c r="M225" s="37">
        <f>SUM(M226:M246)</f>
        <v>0</v>
      </c>
      <c r="N225" s="37"/>
      <c r="O225" s="37">
        <f>SUM(O226:O246)</f>
        <v>0.78000000000000014</v>
      </c>
      <c r="P225" s="37"/>
      <c r="Q225" s="37">
        <f>SUM(Q226:Q246)</f>
        <v>0</v>
      </c>
      <c r="R225" s="37"/>
      <c r="S225" s="37"/>
      <c r="T225" s="38"/>
      <c r="U225" s="37">
        <f>SUM(U226:U246)</f>
        <v>92.239999999999981</v>
      </c>
      <c r="AG225" t="s">
        <v>80</v>
      </c>
    </row>
    <row r="226" spans="1:60" ht="22.5" outlineLevel="1" x14ac:dyDescent="0.2">
      <c r="A226" s="16">
        <v>113</v>
      </c>
      <c r="B226" s="26" t="s">
        <v>290</v>
      </c>
      <c r="C226" s="44" t="s">
        <v>291</v>
      </c>
      <c r="D226" s="28" t="s">
        <v>214</v>
      </c>
      <c r="E226" s="31">
        <v>17.7</v>
      </c>
      <c r="F226" s="35"/>
      <c r="G226" s="35">
        <f t="shared" ref="G226:G246" si="53">E226*F226</f>
        <v>0</v>
      </c>
      <c r="H226" s="35">
        <v>0</v>
      </c>
      <c r="I226" s="35">
        <f t="shared" ref="I226:I246" si="54">ROUND(E226*H226,2)</f>
        <v>0</v>
      </c>
      <c r="J226" s="35">
        <v>480</v>
      </c>
      <c r="K226" s="35">
        <f t="shared" ref="K226:K246" si="55">ROUND(E226*J226,2)</f>
        <v>8496</v>
      </c>
      <c r="L226" s="35">
        <v>21</v>
      </c>
      <c r="M226" s="35">
        <f t="shared" ref="M226:M246" si="56">G226*(1+L226/100)</f>
        <v>0</v>
      </c>
      <c r="N226" s="35">
        <v>2.7799999999999999E-3</v>
      </c>
      <c r="O226" s="35">
        <f t="shared" ref="O226:O246" si="57">ROUND(E226*N226,2)</f>
        <v>0.05</v>
      </c>
      <c r="P226" s="35">
        <v>0</v>
      </c>
      <c r="Q226" s="35">
        <f t="shared" ref="Q226:Q246" si="58">ROUND(E226*P226,2)</f>
        <v>0</v>
      </c>
      <c r="R226" s="35"/>
      <c r="S226" s="35"/>
      <c r="T226" s="36">
        <v>0</v>
      </c>
      <c r="U226" s="35">
        <f t="shared" ref="U226:U246" si="59">ROUND(E226*T226,2)</f>
        <v>0</v>
      </c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 t="s">
        <v>84</v>
      </c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</row>
    <row r="227" spans="1:60" s="72" customFormat="1" outlineLevel="1" x14ac:dyDescent="0.2">
      <c r="A227" s="67"/>
      <c r="B227" s="68"/>
      <c r="C227" s="64" t="s">
        <v>483</v>
      </c>
      <c r="D227" s="65"/>
      <c r="E227" s="66">
        <v>17.7</v>
      </c>
      <c r="F227" s="69"/>
      <c r="G227" s="69"/>
      <c r="H227" s="69"/>
      <c r="I227" s="69"/>
      <c r="J227" s="69"/>
      <c r="K227" s="69"/>
      <c r="L227" s="69"/>
      <c r="M227" s="69"/>
      <c r="N227" s="69"/>
      <c r="O227" s="69"/>
      <c r="P227" s="69"/>
      <c r="Q227" s="69"/>
      <c r="R227" s="69"/>
      <c r="S227" s="69"/>
      <c r="T227" s="70"/>
      <c r="U227" s="69"/>
      <c r="V227" s="71"/>
      <c r="W227" s="71"/>
      <c r="X227" s="71"/>
      <c r="Y227" s="71"/>
      <c r="Z227" s="71"/>
      <c r="AA227" s="71"/>
      <c r="AB227" s="71"/>
      <c r="AC227" s="71"/>
      <c r="AD227" s="71"/>
      <c r="AE227" s="71"/>
      <c r="AF227" s="71"/>
      <c r="AG227" s="71"/>
      <c r="AH227" s="71"/>
      <c r="AI227" s="71"/>
      <c r="AJ227" s="71"/>
      <c r="AK227" s="71"/>
      <c r="AL227" s="71"/>
      <c r="AM227" s="71"/>
      <c r="AN227" s="71"/>
      <c r="AO227" s="71"/>
      <c r="AP227" s="71"/>
      <c r="AQ227" s="71"/>
      <c r="AR227" s="71"/>
      <c r="AS227" s="71"/>
      <c r="AT227" s="71"/>
      <c r="AU227" s="71"/>
      <c r="AV227" s="71"/>
      <c r="AW227" s="71"/>
      <c r="AX227" s="71"/>
      <c r="AY227" s="71"/>
      <c r="AZ227" s="71"/>
      <c r="BA227" s="71"/>
      <c r="BB227" s="71"/>
      <c r="BC227" s="71"/>
      <c r="BD227" s="71"/>
      <c r="BE227" s="71"/>
      <c r="BF227" s="71"/>
      <c r="BG227" s="71"/>
      <c r="BH227" s="71"/>
    </row>
    <row r="228" spans="1:60" ht="22.5" outlineLevel="1" x14ac:dyDescent="0.2">
      <c r="A228" s="16">
        <v>114</v>
      </c>
      <c r="B228" s="26" t="s">
        <v>292</v>
      </c>
      <c r="C228" s="44" t="s">
        <v>293</v>
      </c>
      <c r="D228" s="28" t="s">
        <v>214</v>
      </c>
      <c r="E228" s="31">
        <v>12.9</v>
      </c>
      <c r="F228" s="35"/>
      <c r="G228" s="35">
        <f t="shared" si="53"/>
        <v>0</v>
      </c>
      <c r="H228" s="35">
        <v>0</v>
      </c>
      <c r="I228" s="35">
        <f t="shared" si="54"/>
        <v>0</v>
      </c>
      <c r="J228" s="35">
        <v>540</v>
      </c>
      <c r="K228" s="35">
        <f t="shared" si="55"/>
        <v>6966</v>
      </c>
      <c r="L228" s="35">
        <v>21</v>
      </c>
      <c r="M228" s="35">
        <f t="shared" si="56"/>
        <v>0</v>
      </c>
      <c r="N228" s="35">
        <v>3.65E-3</v>
      </c>
      <c r="O228" s="35">
        <f t="shared" si="57"/>
        <v>0.05</v>
      </c>
      <c r="P228" s="35">
        <v>0</v>
      </c>
      <c r="Q228" s="35">
        <f t="shared" si="58"/>
        <v>0</v>
      </c>
      <c r="R228" s="35"/>
      <c r="S228" s="35"/>
      <c r="T228" s="36">
        <v>0</v>
      </c>
      <c r="U228" s="35">
        <f t="shared" si="59"/>
        <v>0</v>
      </c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 t="s">
        <v>84</v>
      </c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</row>
    <row r="229" spans="1:60" s="72" customFormat="1" outlineLevel="1" x14ac:dyDescent="0.2">
      <c r="A229" s="67"/>
      <c r="B229" s="68"/>
      <c r="C229" s="64" t="s">
        <v>484</v>
      </c>
      <c r="D229" s="65"/>
      <c r="E229" s="66">
        <v>12.9</v>
      </c>
      <c r="F229" s="69"/>
      <c r="G229" s="69"/>
      <c r="H229" s="69"/>
      <c r="I229" s="69"/>
      <c r="J229" s="69"/>
      <c r="K229" s="69"/>
      <c r="L229" s="69"/>
      <c r="M229" s="69"/>
      <c r="N229" s="69"/>
      <c r="O229" s="69"/>
      <c r="P229" s="69"/>
      <c r="Q229" s="69"/>
      <c r="R229" s="69"/>
      <c r="S229" s="69"/>
      <c r="T229" s="70"/>
      <c r="U229" s="69"/>
      <c r="V229" s="71"/>
      <c r="W229" s="71"/>
      <c r="X229" s="71"/>
      <c r="Y229" s="71"/>
      <c r="Z229" s="71"/>
      <c r="AA229" s="71"/>
      <c r="AB229" s="71"/>
      <c r="AC229" s="71"/>
      <c r="AD229" s="71"/>
      <c r="AE229" s="71"/>
      <c r="AF229" s="71"/>
      <c r="AG229" s="71"/>
      <c r="AH229" s="71"/>
      <c r="AI229" s="71"/>
      <c r="AJ229" s="71"/>
      <c r="AK229" s="71"/>
      <c r="AL229" s="71"/>
      <c r="AM229" s="71"/>
      <c r="AN229" s="71"/>
      <c r="AO229" s="71"/>
      <c r="AP229" s="71"/>
      <c r="AQ229" s="71"/>
      <c r="AR229" s="71"/>
      <c r="AS229" s="71"/>
      <c r="AT229" s="71"/>
      <c r="AU229" s="71"/>
      <c r="AV229" s="71"/>
      <c r="AW229" s="71"/>
      <c r="AX229" s="71"/>
      <c r="AY229" s="71"/>
      <c r="AZ229" s="71"/>
      <c r="BA229" s="71"/>
      <c r="BB229" s="71"/>
      <c r="BC229" s="71"/>
      <c r="BD229" s="71"/>
      <c r="BE229" s="71"/>
      <c r="BF229" s="71"/>
      <c r="BG229" s="71"/>
      <c r="BH229" s="71"/>
    </row>
    <row r="230" spans="1:60" ht="33.75" outlineLevel="1" x14ac:dyDescent="0.2">
      <c r="A230" s="16">
        <v>115</v>
      </c>
      <c r="B230" s="26" t="s">
        <v>294</v>
      </c>
      <c r="C230" s="44" t="s">
        <v>295</v>
      </c>
      <c r="D230" s="28" t="s">
        <v>89</v>
      </c>
      <c r="E230" s="31">
        <v>24.4</v>
      </c>
      <c r="F230" s="35"/>
      <c r="G230" s="35">
        <f t="shared" si="53"/>
        <v>0</v>
      </c>
      <c r="H230" s="35">
        <v>0</v>
      </c>
      <c r="I230" s="35">
        <f t="shared" si="54"/>
        <v>0</v>
      </c>
      <c r="J230" s="35">
        <v>730</v>
      </c>
      <c r="K230" s="35">
        <f t="shared" si="55"/>
        <v>17812</v>
      </c>
      <c r="L230" s="35">
        <v>21</v>
      </c>
      <c r="M230" s="35">
        <f t="shared" si="56"/>
        <v>0</v>
      </c>
      <c r="N230" s="35">
        <v>5.0899999999999999E-3</v>
      </c>
      <c r="O230" s="35">
        <f t="shared" si="57"/>
        <v>0.12</v>
      </c>
      <c r="P230" s="35">
        <v>0</v>
      </c>
      <c r="Q230" s="35">
        <f t="shared" si="58"/>
        <v>0</v>
      </c>
      <c r="R230" s="35"/>
      <c r="S230" s="35"/>
      <c r="T230" s="36">
        <v>0</v>
      </c>
      <c r="U230" s="35">
        <f t="shared" si="59"/>
        <v>0</v>
      </c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 t="s">
        <v>84</v>
      </c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</row>
    <row r="231" spans="1:60" s="72" customFormat="1" outlineLevel="1" x14ac:dyDescent="0.2">
      <c r="A231" s="67"/>
      <c r="B231" s="68"/>
      <c r="C231" s="64" t="s">
        <v>485</v>
      </c>
      <c r="D231" s="65"/>
      <c r="E231" s="66">
        <v>24.4</v>
      </c>
      <c r="F231" s="69"/>
      <c r="G231" s="69"/>
      <c r="H231" s="69"/>
      <c r="I231" s="69"/>
      <c r="J231" s="69"/>
      <c r="K231" s="69"/>
      <c r="L231" s="69"/>
      <c r="M231" s="69"/>
      <c r="N231" s="69"/>
      <c r="O231" s="69"/>
      <c r="P231" s="69"/>
      <c r="Q231" s="69"/>
      <c r="R231" s="69"/>
      <c r="S231" s="69"/>
      <c r="T231" s="70"/>
      <c r="U231" s="69"/>
      <c r="V231" s="71"/>
      <c r="W231" s="71"/>
      <c r="X231" s="71"/>
      <c r="Y231" s="71"/>
      <c r="Z231" s="71"/>
      <c r="AA231" s="71"/>
      <c r="AB231" s="71"/>
      <c r="AC231" s="71"/>
      <c r="AD231" s="71"/>
      <c r="AE231" s="71"/>
      <c r="AF231" s="71"/>
      <c r="AG231" s="71"/>
      <c r="AH231" s="71"/>
      <c r="AI231" s="71"/>
      <c r="AJ231" s="71"/>
      <c r="AK231" s="71"/>
      <c r="AL231" s="71"/>
      <c r="AM231" s="71"/>
      <c r="AN231" s="71"/>
      <c r="AO231" s="71"/>
      <c r="AP231" s="71"/>
      <c r="AQ231" s="71"/>
      <c r="AR231" s="71"/>
      <c r="AS231" s="71"/>
      <c r="AT231" s="71"/>
      <c r="AU231" s="71"/>
      <c r="AV231" s="71"/>
      <c r="AW231" s="71"/>
      <c r="AX231" s="71"/>
      <c r="AY231" s="71"/>
      <c r="AZ231" s="71"/>
      <c r="BA231" s="71"/>
      <c r="BB231" s="71"/>
      <c r="BC231" s="71"/>
      <c r="BD231" s="71"/>
      <c r="BE231" s="71"/>
      <c r="BF231" s="71"/>
      <c r="BG231" s="71"/>
      <c r="BH231" s="71"/>
    </row>
    <row r="232" spans="1:60" ht="22.5" outlineLevel="1" x14ac:dyDescent="0.2">
      <c r="A232" s="16">
        <v>116</v>
      </c>
      <c r="B232" s="26" t="s">
        <v>296</v>
      </c>
      <c r="C232" s="44" t="s">
        <v>297</v>
      </c>
      <c r="D232" s="28" t="s">
        <v>214</v>
      </c>
      <c r="E232" s="31">
        <v>2</v>
      </c>
      <c r="F232" s="35"/>
      <c r="G232" s="35">
        <f t="shared" si="53"/>
        <v>0</v>
      </c>
      <c r="H232" s="35">
        <v>0</v>
      </c>
      <c r="I232" s="35">
        <f t="shared" si="54"/>
        <v>0</v>
      </c>
      <c r="J232" s="35">
        <v>220</v>
      </c>
      <c r="K232" s="35">
        <f t="shared" si="55"/>
        <v>440</v>
      </c>
      <c r="L232" s="35">
        <v>21</v>
      </c>
      <c r="M232" s="35">
        <f t="shared" si="56"/>
        <v>0</v>
      </c>
      <c r="N232" s="35">
        <v>1.2700000000000001E-3</v>
      </c>
      <c r="O232" s="35">
        <f t="shared" si="57"/>
        <v>0</v>
      </c>
      <c r="P232" s="35">
        <v>0</v>
      </c>
      <c r="Q232" s="35">
        <f t="shared" si="58"/>
        <v>0</v>
      </c>
      <c r="R232" s="35"/>
      <c r="S232" s="35"/>
      <c r="T232" s="36">
        <v>0</v>
      </c>
      <c r="U232" s="35">
        <f t="shared" si="59"/>
        <v>0</v>
      </c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 t="s">
        <v>84</v>
      </c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</row>
    <row r="233" spans="1:60" ht="22.5" outlineLevel="1" x14ac:dyDescent="0.2">
      <c r="A233" s="16">
        <v>117</v>
      </c>
      <c r="B233" s="26" t="s">
        <v>298</v>
      </c>
      <c r="C233" s="44" t="s">
        <v>299</v>
      </c>
      <c r="D233" s="28" t="s">
        <v>214</v>
      </c>
      <c r="E233" s="31">
        <v>17.25</v>
      </c>
      <c r="F233" s="35"/>
      <c r="G233" s="35">
        <f t="shared" si="53"/>
        <v>0</v>
      </c>
      <c r="H233" s="35">
        <v>0</v>
      </c>
      <c r="I233" s="35">
        <f t="shared" si="54"/>
        <v>0</v>
      </c>
      <c r="J233" s="35">
        <v>240</v>
      </c>
      <c r="K233" s="35">
        <f t="shared" si="55"/>
        <v>4140</v>
      </c>
      <c r="L233" s="35">
        <v>21</v>
      </c>
      <c r="M233" s="35">
        <f t="shared" si="56"/>
        <v>0</v>
      </c>
      <c r="N233" s="35">
        <v>1.67E-3</v>
      </c>
      <c r="O233" s="35">
        <f t="shared" si="57"/>
        <v>0.03</v>
      </c>
      <c r="P233" s="35">
        <v>0</v>
      </c>
      <c r="Q233" s="35">
        <f t="shared" si="58"/>
        <v>0</v>
      </c>
      <c r="R233" s="35"/>
      <c r="S233" s="35"/>
      <c r="T233" s="36">
        <v>0</v>
      </c>
      <c r="U233" s="35">
        <f t="shared" si="59"/>
        <v>0</v>
      </c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 t="s">
        <v>84</v>
      </c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</row>
    <row r="234" spans="1:60" s="72" customFormat="1" outlineLevel="1" x14ac:dyDescent="0.2">
      <c r="A234" s="67"/>
      <c r="B234" s="68"/>
      <c r="C234" s="64" t="s">
        <v>486</v>
      </c>
      <c r="D234" s="65"/>
      <c r="E234" s="66">
        <v>17.25</v>
      </c>
      <c r="F234" s="69"/>
      <c r="G234" s="69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70"/>
      <c r="U234" s="69"/>
      <c r="V234" s="71"/>
      <c r="W234" s="71"/>
      <c r="X234" s="71"/>
      <c r="Y234" s="71"/>
      <c r="Z234" s="71"/>
      <c r="AA234" s="71"/>
      <c r="AB234" s="71"/>
      <c r="AC234" s="71"/>
      <c r="AD234" s="71"/>
      <c r="AE234" s="71"/>
      <c r="AF234" s="71"/>
      <c r="AG234" s="71"/>
      <c r="AH234" s="71"/>
      <c r="AI234" s="71"/>
      <c r="AJ234" s="71"/>
      <c r="AK234" s="71"/>
      <c r="AL234" s="71"/>
      <c r="AM234" s="71"/>
      <c r="AN234" s="71"/>
      <c r="AO234" s="71"/>
      <c r="AP234" s="71"/>
      <c r="AQ234" s="71"/>
      <c r="AR234" s="71"/>
      <c r="AS234" s="71"/>
      <c r="AT234" s="71"/>
      <c r="AU234" s="71"/>
      <c r="AV234" s="71"/>
      <c r="AW234" s="71"/>
      <c r="AX234" s="71"/>
      <c r="AY234" s="71"/>
      <c r="AZ234" s="71"/>
      <c r="BA234" s="71"/>
      <c r="BB234" s="71"/>
      <c r="BC234" s="71"/>
      <c r="BD234" s="71"/>
      <c r="BE234" s="71"/>
      <c r="BF234" s="71"/>
      <c r="BG234" s="71"/>
      <c r="BH234" s="71"/>
    </row>
    <row r="235" spans="1:60" outlineLevel="1" x14ac:dyDescent="0.2">
      <c r="A235" s="16">
        <v>118</v>
      </c>
      <c r="B235" s="26" t="s">
        <v>300</v>
      </c>
      <c r="C235" s="44" t="s">
        <v>301</v>
      </c>
      <c r="D235" s="28" t="s">
        <v>214</v>
      </c>
      <c r="E235" s="31">
        <v>20.7</v>
      </c>
      <c r="F235" s="35"/>
      <c r="G235" s="35">
        <f t="shared" si="53"/>
        <v>0</v>
      </c>
      <c r="H235" s="35">
        <v>69.17</v>
      </c>
      <c r="I235" s="35">
        <f t="shared" si="54"/>
        <v>1431.82</v>
      </c>
      <c r="J235" s="35">
        <v>190.83</v>
      </c>
      <c r="K235" s="35">
        <f t="shared" si="55"/>
        <v>3950.18</v>
      </c>
      <c r="L235" s="35">
        <v>21</v>
      </c>
      <c r="M235" s="35">
        <f t="shared" si="56"/>
        <v>0</v>
      </c>
      <c r="N235" s="35">
        <v>2.49E-3</v>
      </c>
      <c r="O235" s="35">
        <f t="shared" si="57"/>
        <v>0.05</v>
      </c>
      <c r="P235" s="35">
        <v>0</v>
      </c>
      <c r="Q235" s="35">
        <f t="shared" si="58"/>
        <v>0</v>
      </c>
      <c r="R235" s="35"/>
      <c r="S235" s="35"/>
      <c r="T235" s="36">
        <v>0.53188000000000002</v>
      </c>
      <c r="U235" s="35">
        <f t="shared" si="59"/>
        <v>11.01</v>
      </c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 t="s">
        <v>84</v>
      </c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</row>
    <row r="236" spans="1:60" s="72" customFormat="1" outlineLevel="1" x14ac:dyDescent="0.2">
      <c r="A236" s="67"/>
      <c r="B236" s="68"/>
      <c r="C236" s="64" t="s">
        <v>487</v>
      </c>
      <c r="D236" s="65"/>
      <c r="E236" s="66">
        <v>20.7</v>
      </c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70"/>
      <c r="U236" s="69"/>
      <c r="V236" s="71"/>
      <c r="W236" s="71"/>
      <c r="X236" s="71"/>
      <c r="Y236" s="71"/>
      <c r="Z236" s="71"/>
      <c r="AA236" s="71"/>
      <c r="AB236" s="71"/>
      <c r="AC236" s="71"/>
      <c r="AD236" s="71"/>
      <c r="AE236" s="71"/>
      <c r="AF236" s="71"/>
      <c r="AG236" s="71"/>
      <c r="AH236" s="71"/>
      <c r="AI236" s="71"/>
      <c r="AJ236" s="71"/>
      <c r="AK236" s="71"/>
      <c r="AL236" s="71"/>
      <c r="AM236" s="71"/>
      <c r="AN236" s="71"/>
      <c r="AO236" s="71"/>
      <c r="AP236" s="71"/>
      <c r="AQ236" s="71"/>
      <c r="AR236" s="71"/>
      <c r="AS236" s="71"/>
      <c r="AT236" s="71"/>
      <c r="AU236" s="71"/>
      <c r="AV236" s="71"/>
      <c r="AW236" s="71"/>
      <c r="AX236" s="71"/>
      <c r="AY236" s="71"/>
      <c r="AZ236" s="71"/>
      <c r="BA236" s="71"/>
      <c r="BB236" s="71"/>
      <c r="BC236" s="71"/>
      <c r="BD236" s="71"/>
      <c r="BE236" s="71"/>
      <c r="BF236" s="71"/>
      <c r="BG236" s="71"/>
      <c r="BH236" s="71"/>
    </row>
    <row r="237" spans="1:60" outlineLevel="1" x14ac:dyDescent="0.2">
      <c r="A237" s="16">
        <v>119</v>
      </c>
      <c r="B237" s="26" t="s">
        <v>302</v>
      </c>
      <c r="C237" s="44" t="s">
        <v>303</v>
      </c>
      <c r="D237" s="28" t="s">
        <v>214</v>
      </c>
      <c r="E237" s="31">
        <v>24.8</v>
      </c>
      <c r="F237" s="35"/>
      <c r="G237" s="35">
        <f t="shared" si="53"/>
        <v>0</v>
      </c>
      <c r="H237" s="35">
        <v>86.32</v>
      </c>
      <c r="I237" s="35">
        <f t="shared" si="54"/>
        <v>2140.7399999999998</v>
      </c>
      <c r="J237" s="35">
        <v>206.68</v>
      </c>
      <c r="K237" s="35">
        <f t="shared" si="55"/>
        <v>5125.66</v>
      </c>
      <c r="L237" s="35">
        <v>21</v>
      </c>
      <c r="M237" s="35">
        <f t="shared" si="56"/>
        <v>0</v>
      </c>
      <c r="N237" s="35">
        <v>3.0799999999999998E-3</v>
      </c>
      <c r="O237" s="35">
        <f t="shared" si="57"/>
        <v>0.08</v>
      </c>
      <c r="P237" s="35">
        <v>0</v>
      </c>
      <c r="Q237" s="35">
        <f t="shared" si="58"/>
        <v>0</v>
      </c>
      <c r="R237" s="35"/>
      <c r="S237" s="35"/>
      <c r="T237" s="36">
        <v>0.57499999999999996</v>
      </c>
      <c r="U237" s="35">
        <f t="shared" si="59"/>
        <v>14.26</v>
      </c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 t="s">
        <v>84</v>
      </c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</row>
    <row r="238" spans="1:60" s="72" customFormat="1" outlineLevel="1" x14ac:dyDescent="0.2">
      <c r="A238" s="67"/>
      <c r="B238" s="68"/>
      <c r="C238" s="64" t="s">
        <v>488</v>
      </c>
      <c r="D238" s="65"/>
      <c r="E238" s="66">
        <v>24.8</v>
      </c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70"/>
      <c r="U238" s="69"/>
      <c r="V238" s="71"/>
      <c r="W238" s="71"/>
      <c r="X238" s="71"/>
      <c r="Y238" s="71"/>
      <c r="Z238" s="71"/>
      <c r="AA238" s="71"/>
      <c r="AB238" s="71"/>
      <c r="AC238" s="71"/>
      <c r="AD238" s="71"/>
      <c r="AE238" s="71"/>
      <c r="AF238" s="71"/>
      <c r="AG238" s="71"/>
      <c r="AH238" s="71"/>
      <c r="AI238" s="71"/>
      <c r="AJ238" s="71"/>
      <c r="AK238" s="71"/>
      <c r="AL238" s="71"/>
      <c r="AM238" s="71"/>
      <c r="AN238" s="71"/>
      <c r="AO238" s="71"/>
      <c r="AP238" s="71"/>
      <c r="AQ238" s="71"/>
      <c r="AR238" s="71"/>
      <c r="AS238" s="71"/>
      <c r="AT238" s="71"/>
      <c r="AU238" s="71"/>
      <c r="AV238" s="71"/>
      <c r="AW238" s="71"/>
      <c r="AX238" s="71"/>
      <c r="AY238" s="71"/>
      <c r="AZ238" s="71"/>
      <c r="BA238" s="71"/>
      <c r="BB238" s="71"/>
      <c r="BC238" s="71"/>
      <c r="BD238" s="71"/>
      <c r="BE238" s="71"/>
      <c r="BF238" s="71"/>
      <c r="BG238" s="71"/>
      <c r="BH238" s="71"/>
    </row>
    <row r="239" spans="1:60" outlineLevel="1" x14ac:dyDescent="0.2">
      <c r="A239" s="16">
        <v>120</v>
      </c>
      <c r="B239" s="26" t="s">
        <v>304</v>
      </c>
      <c r="C239" s="44" t="s">
        <v>305</v>
      </c>
      <c r="D239" s="28" t="s">
        <v>214</v>
      </c>
      <c r="E239" s="31">
        <v>30.7</v>
      </c>
      <c r="F239" s="35"/>
      <c r="G239" s="35">
        <f t="shared" si="53"/>
        <v>0</v>
      </c>
      <c r="H239" s="35">
        <v>158.61000000000001</v>
      </c>
      <c r="I239" s="35">
        <f t="shared" si="54"/>
        <v>4869.33</v>
      </c>
      <c r="J239" s="35">
        <v>234.89</v>
      </c>
      <c r="K239" s="35">
        <f t="shared" si="55"/>
        <v>7211.12</v>
      </c>
      <c r="L239" s="35">
        <v>21</v>
      </c>
      <c r="M239" s="35">
        <f t="shared" si="56"/>
        <v>0</v>
      </c>
      <c r="N239" s="35">
        <v>5.5399999999999998E-3</v>
      </c>
      <c r="O239" s="35">
        <f t="shared" si="57"/>
        <v>0.17</v>
      </c>
      <c r="P239" s="35">
        <v>0</v>
      </c>
      <c r="Q239" s="35">
        <f t="shared" si="58"/>
        <v>0</v>
      </c>
      <c r="R239" s="35"/>
      <c r="S239" s="35"/>
      <c r="T239" s="36">
        <v>0.65119000000000005</v>
      </c>
      <c r="U239" s="35">
        <f t="shared" si="59"/>
        <v>19.989999999999998</v>
      </c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 t="s">
        <v>84</v>
      </c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</row>
    <row r="240" spans="1:60" outlineLevel="1" x14ac:dyDescent="0.2">
      <c r="A240" s="16">
        <v>121</v>
      </c>
      <c r="B240" s="26" t="s">
        <v>306</v>
      </c>
      <c r="C240" s="44" t="s">
        <v>307</v>
      </c>
      <c r="D240" s="28" t="s">
        <v>214</v>
      </c>
      <c r="E240" s="31">
        <v>25.4</v>
      </c>
      <c r="F240" s="35"/>
      <c r="G240" s="35">
        <f t="shared" si="53"/>
        <v>0</v>
      </c>
      <c r="H240" s="35">
        <v>70.989999999999995</v>
      </c>
      <c r="I240" s="35">
        <f t="shared" si="54"/>
        <v>1803.15</v>
      </c>
      <c r="J240" s="35">
        <v>193.51</v>
      </c>
      <c r="K240" s="35">
        <f t="shared" si="55"/>
        <v>4915.1499999999996</v>
      </c>
      <c r="L240" s="35">
        <v>21</v>
      </c>
      <c r="M240" s="35">
        <f t="shared" si="56"/>
        <v>0</v>
      </c>
      <c r="N240" s="35">
        <v>2.0699999999999998E-3</v>
      </c>
      <c r="O240" s="35">
        <f t="shared" si="57"/>
        <v>0.05</v>
      </c>
      <c r="P240" s="35">
        <v>0</v>
      </c>
      <c r="Q240" s="35">
        <f t="shared" si="58"/>
        <v>0</v>
      </c>
      <c r="R240" s="35"/>
      <c r="S240" s="35"/>
      <c r="T240" s="36">
        <v>0.53844999999999998</v>
      </c>
      <c r="U240" s="35">
        <f t="shared" si="59"/>
        <v>13.68</v>
      </c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 t="s">
        <v>84</v>
      </c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</row>
    <row r="241" spans="1:60" s="72" customFormat="1" outlineLevel="1" x14ac:dyDescent="0.2">
      <c r="A241" s="67"/>
      <c r="B241" s="68"/>
      <c r="C241" s="64" t="s">
        <v>489</v>
      </c>
      <c r="D241" s="65"/>
      <c r="E241" s="66">
        <v>25.4</v>
      </c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70"/>
      <c r="U241" s="69"/>
      <c r="V241" s="71"/>
      <c r="W241" s="71"/>
      <c r="X241" s="71"/>
      <c r="Y241" s="71"/>
      <c r="Z241" s="71"/>
      <c r="AA241" s="71"/>
      <c r="AB241" s="71"/>
      <c r="AC241" s="71"/>
      <c r="AD241" s="71"/>
      <c r="AE241" s="71"/>
      <c r="AF241" s="71"/>
      <c r="AG241" s="71"/>
      <c r="AH241" s="71"/>
      <c r="AI241" s="71"/>
      <c r="AJ241" s="71"/>
      <c r="AK241" s="71"/>
      <c r="AL241" s="71"/>
      <c r="AM241" s="71"/>
      <c r="AN241" s="71"/>
      <c r="AO241" s="71"/>
      <c r="AP241" s="71"/>
      <c r="AQ241" s="71"/>
      <c r="AR241" s="71"/>
      <c r="AS241" s="71"/>
      <c r="AT241" s="71"/>
      <c r="AU241" s="71"/>
      <c r="AV241" s="71"/>
      <c r="AW241" s="71"/>
      <c r="AX241" s="71"/>
      <c r="AY241" s="71"/>
      <c r="AZ241" s="71"/>
      <c r="BA241" s="71"/>
      <c r="BB241" s="71"/>
      <c r="BC241" s="71"/>
      <c r="BD241" s="71"/>
      <c r="BE241" s="71"/>
      <c r="BF241" s="71"/>
      <c r="BG241" s="71"/>
      <c r="BH241" s="71"/>
    </row>
    <row r="242" spans="1:60" outlineLevel="1" x14ac:dyDescent="0.2">
      <c r="A242" s="16">
        <v>122</v>
      </c>
      <c r="B242" s="26" t="s">
        <v>308</v>
      </c>
      <c r="C242" s="44" t="s">
        <v>309</v>
      </c>
      <c r="D242" s="28" t="s">
        <v>214</v>
      </c>
      <c r="E242" s="31">
        <v>17.100000000000001</v>
      </c>
      <c r="F242" s="35"/>
      <c r="G242" s="35">
        <f t="shared" si="53"/>
        <v>0</v>
      </c>
      <c r="H242" s="35">
        <v>88.16</v>
      </c>
      <c r="I242" s="35">
        <f t="shared" si="54"/>
        <v>1507.54</v>
      </c>
      <c r="J242" s="35">
        <v>195.34</v>
      </c>
      <c r="K242" s="35">
        <f t="shared" si="55"/>
        <v>3340.31</v>
      </c>
      <c r="L242" s="35">
        <v>21</v>
      </c>
      <c r="M242" s="35">
        <f t="shared" si="56"/>
        <v>0</v>
      </c>
      <c r="N242" s="35">
        <v>2.63E-3</v>
      </c>
      <c r="O242" s="35">
        <f t="shared" si="57"/>
        <v>0.04</v>
      </c>
      <c r="P242" s="35">
        <v>0</v>
      </c>
      <c r="Q242" s="35">
        <f t="shared" si="58"/>
        <v>0</v>
      </c>
      <c r="R242" s="35"/>
      <c r="S242" s="35"/>
      <c r="T242" s="36">
        <v>0.54305000000000003</v>
      </c>
      <c r="U242" s="35">
        <f t="shared" si="59"/>
        <v>9.2899999999999991</v>
      </c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 t="s">
        <v>84</v>
      </c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</row>
    <row r="243" spans="1:60" s="72" customFormat="1" outlineLevel="1" x14ac:dyDescent="0.2">
      <c r="A243" s="67"/>
      <c r="B243" s="68"/>
      <c r="C243" s="64" t="s">
        <v>490</v>
      </c>
      <c r="D243" s="65"/>
      <c r="E243" s="66">
        <v>17.100000000000001</v>
      </c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70"/>
      <c r="U243" s="69"/>
      <c r="V243" s="71"/>
      <c r="W243" s="71"/>
      <c r="X243" s="71"/>
      <c r="Y243" s="71"/>
      <c r="Z243" s="71"/>
      <c r="AA243" s="71"/>
      <c r="AB243" s="71"/>
      <c r="AC243" s="71"/>
      <c r="AD243" s="71"/>
      <c r="AE243" s="71"/>
      <c r="AF243" s="71"/>
      <c r="AG243" s="71"/>
      <c r="AH243" s="71"/>
      <c r="AI243" s="71"/>
      <c r="AJ243" s="71"/>
      <c r="AK243" s="71"/>
      <c r="AL243" s="71"/>
      <c r="AM243" s="71"/>
      <c r="AN243" s="71"/>
      <c r="AO243" s="71"/>
      <c r="AP243" s="71"/>
      <c r="AQ243" s="71"/>
      <c r="AR243" s="71"/>
      <c r="AS243" s="71"/>
      <c r="AT243" s="71"/>
      <c r="AU243" s="71"/>
      <c r="AV243" s="71"/>
      <c r="AW243" s="71"/>
      <c r="AX243" s="71"/>
      <c r="AY243" s="71"/>
      <c r="AZ243" s="71"/>
      <c r="BA243" s="71"/>
      <c r="BB243" s="71"/>
      <c r="BC243" s="71"/>
      <c r="BD243" s="71"/>
      <c r="BE243" s="71"/>
      <c r="BF243" s="71"/>
      <c r="BG243" s="71"/>
      <c r="BH243" s="71"/>
    </row>
    <row r="244" spans="1:60" outlineLevel="1" x14ac:dyDescent="0.2">
      <c r="A244" s="16">
        <v>123</v>
      </c>
      <c r="B244" s="26" t="s">
        <v>310</v>
      </c>
      <c r="C244" s="44" t="s">
        <v>311</v>
      </c>
      <c r="D244" s="28" t="s">
        <v>214</v>
      </c>
      <c r="E244" s="31">
        <v>12.3</v>
      </c>
      <c r="F244" s="35"/>
      <c r="G244" s="35">
        <f t="shared" si="53"/>
        <v>0</v>
      </c>
      <c r="H244" s="35">
        <v>104.36</v>
      </c>
      <c r="I244" s="35">
        <f t="shared" si="54"/>
        <v>1283.6300000000001</v>
      </c>
      <c r="J244" s="35">
        <v>214.64</v>
      </c>
      <c r="K244" s="35">
        <f t="shared" si="55"/>
        <v>2640.07</v>
      </c>
      <c r="L244" s="35">
        <v>21</v>
      </c>
      <c r="M244" s="35">
        <f t="shared" si="56"/>
        <v>0</v>
      </c>
      <c r="N244" s="35">
        <v>3.0999999999999999E-3</v>
      </c>
      <c r="O244" s="35">
        <f t="shared" si="57"/>
        <v>0.04</v>
      </c>
      <c r="P244" s="35">
        <v>0</v>
      </c>
      <c r="Q244" s="35">
        <f t="shared" si="58"/>
        <v>0</v>
      </c>
      <c r="R244" s="35"/>
      <c r="S244" s="35"/>
      <c r="T244" s="36">
        <v>0.5948</v>
      </c>
      <c r="U244" s="35">
        <f t="shared" si="59"/>
        <v>7.32</v>
      </c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 t="s">
        <v>84</v>
      </c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</row>
    <row r="245" spans="1:60" s="72" customFormat="1" outlineLevel="1" x14ac:dyDescent="0.2">
      <c r="A245" s="67"/>
      <c r="B245" s="68"/>
      <c r="C245" s="64" t="s">
        <v>491</v>
      </c>
      <c r="D245" s="65"/>
      <c r="E245" s="66">
        <v>12.3</v>
      </c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70"/>
      <c r="U245" s="69"/>
      <c r="V245" s="71"/>
      <c r="W245" s="71"/>
      <c r="X245" s="71"/>
      <c r="Y245" s="71"/>
      <c r="Z245" s="71"/>
      <c r="AA245" s="71"/>
      <c r="AB245" s="71"/>
      <c r="AC245" s="71"/>
      <c r="AD245" s="71"/>
      <c r="AE245" s="71"/>
      <c r="AF245" s="71"/>
      <c r="AG245" s="71"/>
      <c r="AH245" s="71"/>
      <c r="AI245" s="71"/>
      <c r="AJ245" s="71"/>
      <c r="AK245" s="71"/>
      <c r="AL245" s="71"/>
      <c r="AM245" s="71"/>
      <c r="AN245" s="71"/>
      <c r="AO245" s="71"/>
      <c r="AP245" s="71"/>
      <c r="AQ245" s="71"/>
      <c r="AR245" s="71"/>
      <c r="AS245" s="71"/>
      <c r="AT245" s="71"/>
      <c r="AU245" s="71"/>
      <c r="AV245" s="71"/>
      <c r="AW245" s="71"/>
      <c r="AX245" s="71"/>
      <c r="AY245" s="71"/>
      <c r="AZ245" s="71"/>
      <c r="BA245" s="71"/>
      <c r="BB245" s="71"/>
      <c r="BC245" s="71"/>
      <c r="BD245" s="71"/>
      <c r="BE245" s="71"/>
      <c r="BF245" s="71"/>
      <c r="BG245" s="71"/>
      <c r="BH245" s="71"/>
    </row>
    <row r="246" spans="1:60" outlineLevel="1" x14ac:dyDescent="0.2">
      <c r="A246" s="16">
        <v>124</v>
      </c>
      <c r="B246" s="26" t="s">
        <v>312</v>
      </c>
      <c r="C246" s="44" t="s">
        <v>313</v>
      </c>
      <c r="D246" s="28" t="s">
        <v>214</v>
      </c>
      <c r="E246" s="31">
        <v>26</v>
      </c>
      <c r="F246" s="35"/>
      <c r="G246" s="35">
        <f t="shared" si="53"/>
        <v>0</v>
      </c>
      <c r="H246" s="35">
        <v>129.19999999999999</v>
      </c>
      <c r="I246" s="35">
        <f t="shared" si="54"/>
        <v>3359.2</v>
      </c>
      <c r="J246" s="35">
        <v>232.3</v>
      </c>
      <c r="K246" s="35">
        <f t="shared" si="55"/>
        <v>6039.8</v>
      </c>
      <c r="L246" s="35">
        <v>21</v>
      </c>
      <c r="M246" s="35">
        <f t="shared" si="56"/>
        <v>0</v>
      </c>
      <c r="N246" s="35">
        <v>3.7799999999999999E-3</v>
      </c>
      <c r="O246" s="35">
        <f t="shared" si="57"/>
        <v>0.1</v>
      </c>
      <c r="P246" s="35">
        <v>0</v>
      </c>
      <c r="Q246" s="35">
        <f t="shared" si="58"/>
        <v>0</v>
      </c>
      <c r="R246" s="35"/>
      <c r="S246" s="35"/>
      <c r="T246" s="36">
        <v>0.64195000000000002</v>
      </c>
      <c r="U246" s="35">
        <f t="shared" si="59"/>
        <v>16.690000000000001</v>
      </c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 t="s">
        <v>84</v>
      </c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</row>
    <row r="247" spans="1:60" s="72" customFormat="1" outlineLevel="1" x14ac:dyDescent="0.2">
      <c r="A247" s="67"/>
      <c r="B247" s="68"/>
      <c r="C247" s="64" t="s">
        <v>492</v>
      </c>
      <c r="D247" s="65"/>
      <c r="E247" s="66">
        <v>26</v>
      </c>
      <c r="F247" s="69"/>
      <c r="G247" s="69"/>
      <c r="H247" s="69"/>
      <c r="I247" s="69"/>
      <c r="J247" s="69"/>
      <c r="K247" s="69"/>
      <c r="L247" s="69"/>
      <c r="M247" s="69"/>
      <c r="N247" s="69"/>
      <c r="O247" s="69"/>
      <c r="P247" s="69"/>
      <c r="Q247" s="69"/>
      <c r="R247" s="69"/>
      <c r="S247" s="69"/>
      <c r="T247" s="70"/>
      <c r="U247" s="69"/>
      <c r="V247" s="71"/>
      <c r="W247" s="71"/>
      <c r="X247" s="71"/>
      <c r="Y247" s="71"/>
      <c r="Z247" s="71"/>
      <c r="AA247" s="71"/>
      <c r="AB247" s="71"/>
      <c r="AC247" s="71"/>
      <c r="AD247" s="71"/>
      <c r="AE247" s="71"/>
      <c r="AF247" s="71"/>
      <c r="AG247" s="71"/>
      <c r="AH247" s="71"/>
      <c r="AI247" s="71"/>
      <c r="AJ247" s="71"/>
      <c r="AK247" s="71"/>
      <c r="AL247" s="71"/>
      <c r="AM247" s="71"/>
      <c r="AN247" s="71"/>
      <c r="AO247" s="71"/>
      <c r="AP247" s="71"/>
      <c r="AQ247" s="71"/>
      <c r="AR247" s="71"/>
      <c r="AS247" s="71"/>
      <c r="AT247" s="71"/>
      <c r="AU247" s="71"/>
      <c r="AV247" s="71"/>
      <c r="AW247" s="71"/>
      <c r="AX247" s="71"/>
      <c r="AY247" s="71"/>
      <c r="AZ247" s="71"/>
      <c r="BA247" s="71"/>
      <c r="BB247" s="71"/>
      <c r="BC247" s="71"/>
      <c r="BD247" s="71"/>
      <c r="BE247" s="71"/>
      <c r="BF247" s="71"/>
      <c r="BG247" s="71"/>
      <c r="BH247" s="71"/>
    </row>
    <row r="248" spans="1:60" x14ac:dyDescent="0.2">
      <c r="A248" s="22" t="s">
        <v>79</v>
      </c>
      <c r="B248" s="27" t="s">
        <v>44</v>
      </c>
      <c r="C248" s="45" t="s">
        <v>45</v>
      </c>
      <c r="D248" s="29"/>
      <c r="E248" s="32"/>
      <c r="F248" s="37"/>
      <c r="G248" s="37">
        <f>SUMIF(AG249:AG266,"&lt;&gt;NOR",G249:G266)</f>
        <v>0</v>
      </c>
      <c r="H248" s="37"/>
      <c r="I248" s="37">
        <f>SUM(I249:I266)</f>
        <v>424475</v>
      </c>
      <c r="J248" s="37"/>
      <c r="K248" s="37">
        <f>SUM(K249:K266)</f>
        <v>0</v>
      </c>
      <c r="L248" s="37"/>
      <c r="M248" s="37">
        <f>SUM(M249:M266)</f>
        <v>0</v>
      </c>
      <c r="N248" s="37"/>
      <c r="O248" s="37">
        <f>SUM(O249:O266)</f>
        <v>0</v>
      </c>
      <c r="P248" s="37"/>
      <c r="Q248" s="37">
        <f>SUM(Q249:Q266)</f>
        <v>0</v>
      </c>
      <c r="R248" s="37"/>
      <c r="S248" s="37"/>
      <c r="T248" s="38"/>
      <c r="U248" s="37">
        <f>SUM(U249:U266)</f>
        <v>0</v>
      </c>
      <c r="AG248" t="s">
        <v>80</v>
      </c>
    </row>
    <row r="249" spans="1:60" outlineLevel="1" x14ac:dyDescent="0.2">
      <c r="A249" s="16">
        <v>125</v>
      </c>
      <c r="B249" s="26" t="s">
        <v>314</v>
      </c>
      <c r="C249" s="44" t="s">
        <v>315</v>
      </c>
      <c r="D249" s="28" t="s">
        <v>83</v>
      </c>
      <c r="E249" s="31">
        <v>2</v>
      </c>
      <c r="F249" s="35"/>
      <c r="G249" s="35">
        <f t="shared" ref="G249:G266" si="60">E249*F249</f>
        <v>0</v>
      </c>
      <c r="H249" s="35">
        <v>15758</v>
      </c>
      <c r="I249" s="35">
        <f t="shared" ref="I249:I266" si="61">ROUND(E249*H249,2)</f>
        <v>31516</v>
      </c>
      <c r="J249" s="35">
        <v>0</v>
      </c>
      <c r="K249" s="35">
        <f t="shared" ref="K249:K266" si="62">ROUND(E249*J249,2)</f>
        <v>0</v>
      </c>
      <c r="L249" s="35">
        <v>21</v>
      </c>
      <c r="M249" s="35">
        <f t="shared" ref="M249:M266" si="63">G249*(1+L249/100)</f>
        <v>0</v>
      </c>
      <c r="N249" s="35">
        <v>0</v>
      </c>
      <c r="O249" s="35">
        <f t="shared" ref="O249:O266" si="64">ROUND(E249*N249,2)</f>
        <v>0</v>
      </c>
      <c r="P249" s="35">
        <v>0</v>
      </c>
      <c r="Q249" s="35">
        <f t="shared" ref="Q249:Q266" si="65">ROUND(E249*P249,2)</f>
        <v>0</v>
      </c>
      <c r="R249" s="35"/>
      <c r="S249" s="35"/>
      <c r="T249" s="36">
        <v>0</v>
      </c>
      <c r="U249" s="35">
        <f t="shared" ref="U249:U266" si="66">ROUND(E249*T249,2)</f>
        <v>0</v>
      </c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 t="s">
        <v>121</v>
      </c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</row>
    <row r="250" spans="1:60" outlineLevel="1" x14ac:dyDescent="0.2">
      <c r="A250" s="16">
        <v>126</v>
      </c>
      <c r="B250" s="26" t="s">
        <v>316</v>
      </c>
      <c r="C250" s="44" t="s">
        <v>317</v>
      </c>
      <c r="D250" s="28" t="s">
        <v>83</v>
      </c>
      <c r="E250" s="31">
        <v>3</v>
      </c>
      <c r="F250" s="35"/>
      <c r="G250" s="35">
        <f t="shared" si="60"/>
        <v>0</v>
      </c>
      <c r="H250" s="35">
        <v>13680</v>
      </c>
      <c r="I250" s="35">
        <f t="shared" si="61"/>
        <v>41040</v>
      </c>
      <c r="J250" s="35">
        <v>0</v>
      </c>
      <c r="K250" s="35">
        <f t="shared" si="62"/>
        <v>0</v>
      </c>
      <c r="L250" s="35">
        <v>21</v>
      </c>
      <c r="M250" s="35">
        <f t="shared" si="63"/>
        <v>0</v>
      </c>
      <c r="N250" s="35">
        <v>0</v>
      </c>
      <c r="O250" s="35">
        <f t="shared" si="64"/>
        <v>0</v>
      </c>
      <c r="P250" s="35">
        <v>0</v>
      </c>
      <c r="Q250" s="35">
        <f t="shared" si="65"/>
        <v>0</v>
      </c>
      <c r="R250" s="35"/>
      <c r="S250" s="35"/>
      <c r="T250" s="36">
        <v>0</v>
      </c>
      <c r="U250" s="35">
        <f t="shared" si="66"/>
        <v>0</v>
      </c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 t="s">
        <v>121</v>
      </c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</row>
    <row r="251" spans="1:60" outlineLevel="1" x14ac:dyDescent="0.2">
      <c r="A251" s="16">
        <v>127</v>
      </c>
      <c r="B251" s="26" t="s">
        <v>318</v>
      </c>
      <c r="C251" s="44" t="s">
        <v>319</v>
      </c>
      <c r="D251" s="28" t="s">
        <v>83</v>
      </c>
      <c r="E251" s="31">
        <v>3</v>
      </c>
      <c r="F251" s="35"/>
      <c r="G251" s="35">
        <f t="shared" si="60"/>
        <v>0</v>
      </c>
      <c r="H251" s="35">
        <v>15969</v>
      </c>
      <c r="I251" s="35">
        <f t="shared" si="61"/>
        <v>47907</v>
      </c>
      <c r="J251" s="35">
        <v>0</v>
      </c>
      <c r="K251" s="35">
        <f t="shared" si="62"/>
        <v>0</v>
      </c>
      <c r="L251" s="35">
        <v>21</v>
      </c>
      <c r="M251" s="35">
        <f t="shared" si="63"/>
        <v>0</v>
      </c>
      <c r="N251" s="35">
        <v>0</v>
      </c>
      <c r="O251" s="35">
        <f t="shared" si="64"/>
        <v>0</v>
      </c>
      <c r="P251" s="35">
        <v>0</v>
      </c>
      <c r="Q251" s="35">
        <f t="shared" si="65"/>
        <v>0</v>
      </c>
      <c r="R251" s="35"/>
      <c r="S251" s="35"/>
      <c r="T251" s="36">
        <v>0</v>
      </c>
      <c r="U251" s="35">
        <f t="shared" si="66"/>
        <v>0</v>
      </c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 t="s">
        <v>121</v>
      </c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</row>
    <row r="252" spans="1:60" outlineLevel="1" x14ac:dyDescent="0.2">
      <c r="A252" s="16">
        <v>128</v>
      </c>
      <c r="B252" s="26" t="s">
        <v>320</v>
      </c>
      <c r="C252" s="44" t="s">
        <v>321</v>
      </c>
      <c r="D252" s="28" t="s">
        <v>83</v>
      </c>
      <c r="E252" s="31">
        <v>1</v>
      </c>
      <c r="F252" s="35"/>
      <c r="G252" s="35">
        <f t="shared" si="60"/>
        <v>0</v>
      </c>
      <c r="H252" s="35">
        <v>18701</v>
      </c>
      <c r="I252" s="35">
        <f t="shared" si="61"/>
        <v>18701</v>
      </c>
      <c r="J252" s="35">
        <v>0</v>
      </c>
      <c r="K252" s="35">
        <f t="shared" si="62"/>
        <v>0</v>
      </c>
      <c r="L252" s="35">
        <v>21</v>
      </c>
      <c r="M252" s="35">
        <f t="shared" si="63"/>
        <v>0</v>
      </c>
      <c r="N252" s="35">
        <v>0</v>
      </c>
      <c r="O252" s="35">
        <f t="shared" si="64"/>
        <v>0</v>
      </c>
      <c r="P252" s="35">
        <v>0</v>
      </c>
      <c r="Q252" s="35">
        <f t="shared" si="65"/>
        <v>0</v>
      </c>
      <c r="R252" s="35"/>
      <c r="S252" s="35"/>
      <c r="T252" s="36">
        <v>0</v>
      </c>
      <c r="U252" s="35">
        <f t="shared" si="66"/>
        <v>0</v>
      </c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 t="s">
        <v>121</v>
      </c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</row>
    <row r="253" spans="1:60" outlineLevel="1" x14ac:dyDescent="0.2">
      <c r="A253" s="16">
        <v>129</v>
      </c>
      <c r="B253" s="26" t="s">
        <v>322</v>
      </c>
      <c r="C253" s="44" t="s">
        <v>323</v>
      </c>
      <c r="D253" s="28" t="s">
        <v>83</v>
      </c>
      <c r="E253" s="31">
        <v>2</v>
      </c>
      <c r="F253" s="35"/>
      <c r="G253" s="35">
        <f t="shared" si="60"/>
        <v>0</v>
      </c>
      <c r="H253" s="35">
        <v>16371</v>
      </c>
      <c r="I253" s="35">
        <f t="shared" si="61"/>
        <v>32742</v>
      </c>
      <c r="J253" s="35">
        <v>0</v>
      </c>
      <c r="K253" s="35">
        <f t="shared" si="62"/>
        <v>0</v>
      </c>
      <c r="L253" s="35">
        <v>21</v>
      </c>
      <c r="M253" s="35">
        <f t="shared" si="63"/>
        <v>0</v>
      </c>
      <c r="N253" s="35">
        <v>0</v>
      </c>
      <c r="O253" s="35">
        <f t="shared" si="64"/>
        <v>0</v>
      </c>
      <c r="P253" s="35">
        <v>0</v>
      </c>
      <c r="Q253" s="35">
        <f t="shared" si="65"/>
        <v>0</v>
      </c>
      <c r="R253" s="35"/>
      <c r="S253" s="35"/>
      <c r="T253" s="36">
        <v>0</v>
      </c>
      <c r="U253" s="35">
        <f t="shared" si="66"/>
        <v>0</v>
      </c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 t="s">
        <v>121</v>
      </c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</row>
    <row r="254" spans="1:60" outlineLevel="1" x14ac:dyDescent="0.2">
      <c r="A254" s="16">
        <v>130</v>
      </c>
      <c r="B254" s="26" t="s">
        <v>324</v>
      </c>
      <c r="C254" s="44" t="s">
        <v>325</v>
      </c>
      <c r="D254" s="28" t="s">
        <v>83</v>
      </c>
      <c r="E254" s="31">
        <v>1</v>
      </c>
      <c r="F254" s="35"/>
      <c r="G254" s="35">
        <f t="shared" si="60"/>
        <v>0</v>
      </c>
      <c r="H254" s="35">
        <v>65000</v>
      </c>
      <c r="I254" s="35">
        <f t="shared" si="61"/>
        <v>65000</v>
      </c>
      <c r="J254" s="35">
        <v>0</v>
      </c>
      <c r="K254" s="35">
        <f t="shared" si="62"/>
        <v>0</v>
      </c>
      <c r="L254" s="35">
        <v>21</v>
      </c>
      <c r="M254" s="35">
        <f t="shared" si="63"/>
        <v>0</v>
      </c>
      <c r="N254" s="35">
        <v>0</v>
      </c>
      <c r="O254" s="35">
        <f t="shared" si="64"/>
        <v>0</v>
      </c>
      <c r="P254" s="35">
        <v>0</v>
      </c>
      <c r="Q254" s="35">
        <f t="shared" si="65"/>
        <v>0</v>
      </c>
      <c r="R254" s="35"/>
      <c r="S254" s="35"/>
      <c r="T254" s="36">
        <v>0</v>
      </c>
      <c r="U254" s="35">
        <f t="shared" si="66"/>
        <v>0</v>
      </c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 t="s">
        <v>121</v>
      </c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</row>
    <row r="255" spans="1:60" outlineLevel="1" x14ac:dyDescent="0.2">
      <c r="A255" s="16">
        <v>131</v>
      </c>
      <c r="B255" s="26" t="s">
        <v>326</v>
      </c>
      <c r="C255" s="44" t="s">
        <v>327</v>
      </c>
      <c r="D255" s="28" t="s">
        <v>83</v>
      </c>
      <c r="E255" s="31">
        <v>1</v>
      </c>
      <c r="F255" s="35"/>
      <c r="G255" s="35">
        <f t="shared" si="60"/>
        <v>0</v>
      </c>
      <c r="H255" s="35">
        <v>36569</v>
      </c>
      <c r="I255" s="35">
        <f t="shared" si="61"/>
        <v>36569</v>
      </c>
      <c r="J255" s="35">
        <v>0</v>
      </c>
      <c r="K255" s="35">
        <f t="shared" si="62"/>
        <v>0</v>
      </c>
      <c r="L255" s="35">
        <v>21</v>
      </c>
      <c r="M255" s="35">
        <f t="shared" si="63"/>
        <v>0</v>
      </c>
      <c r="N255" s="35">
        <v>0</v>
      </c>
      <c r="O255" s="35">
        <f t="shared" si="64"/>
        <v>0</v>
      </c>
      <c r="P255" s="35">
        <v>0</v>
      </c>
      <c r="Q255" s="35">
        <f t="shared" si="65"/>
        <v>0</v>
      </c>
      <c r="R255" s="35"/>
      <c r="S255" s="35"/>
      <c r="T255" s="36">
        <v>0</v>
      </c>
      <c r="U255" s="35">
        <f t="shared" si="66"/>
        <v>0</v>
      </c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 t="s">
        <v>121</v>
      </c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</row>
    <row r="256" spans="1:60" outlineLevel="1" x14ac:dyDescent="0.2">
      <c r="A256" s="16">
        <v>132</v>
      </c>
      <c r="B256" s="26" t="s">
        <v>328</v>
      </c>
      <c r="C256" s="44" t="s">
        <v>329</v>
      </c>
      <c r="D256" s="28" t="s">
        <v>83</v>
      </c>
      <c r="E256" s="31">
        <v>1</v>
      </c>
      <c r="F256" s="35"/>
      <c r="G256" s="35">
        <f t="shared" si="60"/>
        <v>0</v>
      </c>
      <c r="H256" s="35">
        <v>4000</v>
      </c>
      <c r="I256" s="35">
        <f t="shared" si="61"/>
        <v>4000</v>
      </c>
      <c r="J256" s="35">
        <v>0</v>
      </c>
      <c r="K256" s="35">
        <f t="shared" si="62"/>
        <v>0</v>
      </c>
      <c r="L256" s="35">
        <v>21</v>
      </c>
      <c r="M256" s="35">
        <f t="shared" si="63"/>
        <v>0</v>
      </c>
      <c r="N256" s="35">
        <v>0</v>
      </c>
      <c r="O256" s="35">
        <f t="shared" si="64"/>
        <v>0</v>
      </c>
      <c r="P256" s="35">
        <v>0</v>
      </c>
      <c r="Q256" s="35">
        <f t="shared" si="65"/>
        <v>0</v>
      </c>
      <c r="R256" s="35"/>
      <c r="S256" s="35"/>
      <c r="T256" s="36">
        <v>0</v>
      </c>
      <c r="U256" s="35">
        <f t="shared" si="66"/>
        <v>0</v>
      </c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 t="s">
        <v>121</v>
      </c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</row>
    <row r="257" spans="1:60" outlineLevel="1" x14ac:dyDescent="0.2">
      <c r="A257" s="16">
        <v>133</v>
      </c>
      <c r="B257" s="26" t="s">
        <v>330</v>
      </c>
      <c r="C257" s="44" t="s">
        <v>331</v>
      </c>
      <c r="D257" s="28" t="s">
        <v>83</v>
      </c>
      <c r="E257" s="31">
        <v>1</v>
      </c>
      <c r="F257" s="35"/>
      <c r="G257" s="35">
        <f t="shared" si="60"/>
        <v>0</v>
      </c>
      <c r="H257" s="35">
        <v>8000</v>
      </c>
      <c r="I257" s="35">
        <f t="shared" si="61"/>
        <v>8000</v>
      </c>
      <c r="J257" s="35">
        <v>0</v>
      </c>
      <c r="K257" s="35">
        <f t="shared" si="62"/>
        <v>0</v>
      </c>
      <c r="L257" s="35">
        <v>21</v>
      </c>
      <c r="M257" s="35">
        <f t="shared" si="63"/>
        <v>0</v>
      </c>
      <c r="N257" s="35">
        <v>0</v>
      </c>
      <c r="O257" s="35">
        <f t="shared" si="64"/>
        <v>0</v>
      </c>
      <c r="P257" s="35">
        <v>0</v>
      </c>
      <c r="Q257" s="35">
        <f t="shared" si="65"/>
        <v>0</v>
      </c>
      <c r="R257" s="35"/>
      <c r="S257" s="35"/>
      <c r="T257" s="36">
        <v>0</v>
      </c>
      <c r="U257" s="35">
        <f t="shared" si="66"/>
        <v>0</v>
      </c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 t="s">
        <v>121</v>
      </c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</row>
    <row r="258" spans="1:60" outlineLevel="1" x14ac:dyDescent="0.2">
      <c r="A258" s="16">
        <v>134</v>
      </c>
      <c r="B258" s="26" t="s">
        <v>332</v>
      </c>
      <c r="C258" s="44" t="s">
        <v>333</v>
      </c>
      <c r="D258" s="28" t="s">
        <v>83</v>
      </c>
      <c r="E258" s="31">
        <v>2</v>
      </c>
      <c r="F258" s="35"/>
      <c r="G258" s="35">
        <f t="shared" si="60"/>
        <v>0</v>
      </c>
      <c r="H258" s="35">
        <v>4000</v>
      </c>
      <c r="I258" s="35">
        <f t="shared" si="61"/>
        <v>8000</v>
      </c>
      <c r="J258" s="35">
        <v>0</v>
      </c>
      <c r="K258" s="35">
        <f t="shared" si="62"/>
        <v>0</v>
      </c>
      <c r="L258" s="35">
        <v>21</v>
      </c>
      <c r="M258" s="35">
        <f t="shared" si="63"/>
        <v>0</v>
      </c>
      <c r="N258" s="35">
        <v>0</v>
      </c>
      <c r="O258" s="35">
        <f t="shared" si="64"/>
        <v>0</v>
      </c>
      <c r="P258" s="35">
        <v>0</v>
      </c>
      <c r="Q258" s="35">
        <f t="shared" si="65"/>
        <v>0</v>
      </c>
      <c r="R258" s="35"/>
      <c r="S258" s="35"/>
      <c r="T258" s="36">
        <v>0</v>
      </c>
      <c r="U258" s="35">
        <f t="shared" si="66"/>
        <v>0</v>
      </c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 t="s">
        <v>121</v>
      </c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</row>
    <row r="259" spans="1:60" outlineLevel="1" x14ac:dyDescent="0.2">
      <c r="A259" s="16">
        <v>135</v>
      </c>
      <c r="B259" s="26" t="s">
        <v>334</v>
      </c>
      <c r="C259" s="44" t="s">
        <v>335</v>
      </c>
      <c r="D259" s="28" t="s">
        <v>83</v>
      </c>
      <c r="E259" s="31">
        <v>2</v>
      </c>
      <c r="F259" s="35"/>
      <c r="G259" s="35">
        <f t="shared" si="60"/>
        <v>0</v>
      </c>
      <c r="H259" s="35">
        <v>8000</v>
      </c>
      <c r="I259" s="35">
        <f t="shared" si="61"/>
        <v>16000</v>
      </c>
      <c r="J259" s="35">
        <v>0</v>
      </c>
      <c r="K259" s="35">
        <f t="shared" si="62"/>
        <v>0</v>
      </c>
      <c r="L259" s="35">
        <v>21</v>
      </c>
      <c r="M259" s="35">
        <f t="shared" si="63"/>
        <v>0</v>
      </c>
      <c r="N259" s="35">
        <v>0</v>
      </c>
      <c r="O259" s="35">
        <f t="shared" si="64"/>
        <v>0</v>
      </c>
      <c r="P259" s="35">
        <v>0</v>
      </c>
      <c r="Q259" s="35">
        <f t="shared" si="65"/>
        <v>0</v>
      </c>
      <c r="R259" s="35"/>
      <c r="S259" s="35"/>
      <c r="T259" s="36">
        <v>0</v>
      </c>
      <c r="U259" s="35">
        <f t="shared" si="66"/>
        <v>0</v>
      </c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 t="s">
        <v>121</v>
      </c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</row>
    <row r="260" spans="1:60" outlineLevel="1" x14ac:dyDescent="0.2">
      <c r="A260" s="16">
        <v>136</v>
      </c>
      <c r="B260" s="26" t="s">
        <v>336</v>
      </c>
      <c r="C260" s="44" t="s">
        <v>337</v>
      </c>
      <c r="D260" s="28" t="s">
        <v>83</v>
      </c>
      <c r="E260" s="31">
        <v>1</v>
      </c>
      <c r="F260" s="35"/>
      <c r="G260" s="35">
        <f t="shared" si="60"/>
        <v>0</v>
      </c>
      <c r="H260" s="35">
        <v>8000</v>
      </c>
      <c r="I260" s="35">
        <f t="shared" si="61"/>
        <v>8000</v>
      </c>
      <c r="J260" s="35">
        <v>0</v>
      </c>
      <c r="K260" s="35">
        <f t="shared" si="62"/>
        <v>0</v>
      </c>
      <c r="L260" s="35">
        <v>21</v>
      </c>
      <c r="M260" s="35">
        <f t="shared" si="63"/>
        <v>0</v>
      </c>
      <c r="N260" s="35">
        <v>0</v>
      </c>
      <c r="O260" s="35">
        <f t="shared" si="64"/>
        <v>0</v>
      </c>
      <c r="P260" s="35">
        <v>0</v>
      </c>
      <c r="Q260" s="35">
        <f t="shared" si="65"/>
        <v>0</v>
      </c>
      <c r="R260" s="35"/>
      <c r="S260" s="35"/>
      <c r="T260" s="36">
        <v>0</v>
      </c>
      <c r="U260" s="35">
        <f t="shared" si="66"/>
        <v>0</v>
      </c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 t="s">
        <v>121</v>
      </c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</row>
    <row r="261" spans="1:60" outlineLevel="1" x14ac:dyDescent="0.2">
      <c r="A261" s="16">
        <v>137</v>
      </c>
      <c r="B261" s="26" t="s">
        <v>338</v>
      </c>
      <c r="C261" s="44" t="s">
        <v>339</v>
      </c>
      <c r="D261" s="28" t="s">
        <v>83</v>
      </c>
      <c r="E261" s="31">
        <v>1</v>
      </c>
      <c r="F261" s="35"/>
      <c r="G261" s="35">
        <f t="shared" si="60"/>
        <v>0</v>
      </c>
      <c r="H261" s="35">
        <v>9500</v>
      </c>
      <c r="I261" s="35">
        <f t="shared" si="61"/>
        <v>9500</v>
      </c>
      <c r="J261" s="35">
        <v>0</v>
      </c>
      <c r="K261" s="35">
        <f t="shared" si="62"/>
        <v>0</v>
      </c>
      <c r="L261" s="35">
        <v>21</v>
      </c>
      <c r="M261" s="35">
        <f t="shared" si="63"/>
        <v>0</v>
      </c>
      <c r="N261" s="35">
        <v>0</v>
      </c>
      <c r="O261" s="35">
        <f t="shared" si="64"/>
        <v>0</v>
      </c>
      <c r="P261" s="35">
        <v>0</v>
      </c>
      <c r="Q261" s="35">
        <f t="shared" si="65"/>
        <v>0</v>
      </c>
      <c r="R261" s="35"/>
      <c r="S261" s="35"/>
      <c r="T261" s="36">
        <v>0</v>
      </c>
      <c r="U261" s="35">
        <f t="shared" si="66"/>
        <v>0</v>
      </c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 t="s">
        <v>121</v>
      </c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</row>
    <row r="262" spans="1:60" outlineLevel="1" x14ac:dyDescent="0.2">
      <c r="A262" s="16">
        <v>138</v>
      </c>
      <c r="B262" s="26" t="s">
        <v>340</v>
      </c>
      <c r="C262" s="44" t="s">
        <v>341</v>
      </c>
      <c r="D262" s="28" t="s">
        <v>83</v>
      </c>
      <c r="E262" s="31">
        <v>4</v>
      </c>
      <c r="F262" s="35"/>
      <c r="G262" s="35">
        <f t="shared" si="60"/>
        <v>0</v>
      </c>
      <c r="H262" s="35">
        <v>9500</v>
      </c>
      <c r="I262" s="35">
        <f t="shared" si="61"/>
        <v>38000</v>
      </c>
      <c r="J262" s="35">
        <v>0</v>
      </c>
      <c r="K262" s="35">
        <f t="shared" si="62"/>
        <v>0</v>
      </c>
      <c r="L262" s="35">
        <v>21</v>
      </c>
      <c r="M262" s="35">
        <f t="shared" si="63"/>
        <v>0</v>
      </c>
      <c r="N262" s="35">
        <v>0</v>
      </c>
      <c r="O262" s="35">
        <f t="shared" si="64"/>
        <v>0</v>
      </c>
      <c r="P262" s="35">
        <v>0</v>
      </c>
      <c r="Q262" s="35">
        <f t="shared" si="65"/>
        <v>0</v>
      </c>
      <c r="R262" s="35"/>
      <c r="S262" s="35"/>
      <c r="T262" s="36">
        <v>0</v>
      </c>
      <c r="U262" s="35">
        <f t="shared" si="66"/>
        <v>0</v>
      </c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 t="s">
        <v>121</v>
      </c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</row>
    <row r="263" spans="1:60" outlineLevel="1" x14ac:dyDescent="0.2">
      <c r="A263" s="16">
        <v>139</v>
      </c>
      <c r="B263" s="26" t="s">
        <v>342</v>
      </c>
      <c r="C263" s="44" t="s">
        <v>343</v>
      </c>
      <c r="D263" s="28" t="s">
        <v>83</v>
      </c>
      <c r="E263" s="31">
        <v>2</v>
      </c>
      <c r="F263" s="35"/>
      <c r="G263" s="35">
        <f t="shared" si="60"/>
        <v>0</v>
      </c>
      <c r="H263" s="35">
        <v>9500</v>
      </c>
      <c r="I263" s="35">
        <f t="shared" si="61"/>
        <v>19000</v>
      </c>
      <c r="J263" s="35">
        <v>0</v>
      </c>
      <c r="K263" s="35">
        <f t="shared" si="62"/>
        <v>0</v>
      </c>
      <c r="L263" s="35">
        <v>21</v>
      </c>
      <c r="M263" s="35">
        <f t="shared" si="63"/>
        <v>0</v>
      </c>
      <c r="N263" s="35">
        <v>0</v>
      </c>
      <c r="O263" s="35">
        <f t="shared" si="64"/>
        <v>0</v>
      </c>
      <c r="P263" s="35">
        <v>0</v>
      </c>
      <c r="Q263" s="35">
        <f t="shared" si="65"/>
        <v>0</v>
      </c>
      <c r="R263" s="35"/>
      <c r="S263" s="35"/>
      <c r="T263" s="36">
        <v>0</v>
      </c>
      <c r="U263" s="35">
        <f t="shared" si="66"/>
        <v>0</v>
      </c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 t="s">
        <v>121</v>
      </c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</row>
    <row r="264" spans="1:60" outlineLevel="1" x14ac:dyDescent="0.2">
      <c r="A264" s="16">
        <v>140</v>
      </c>
      <c r="B264" s="26" t="s">
        <v>344</v>
      </c>
      <c r="C264" s="44" t="s">
        <v>345</v>
      </c>
      <c r="D264" s="28" t="s">
        <v>83</v>
      </c>
      <c r="E264" s="31">
        <v>2</v>
      </c>
      <c r="F264" s="35"/>
      <c r="G264" s="35">
        <f t="shared" si="60"/>
        <v>0</v>
      </c>
      <c r="H264" s="35">
        <v>9500</v>
      </c>
      <c r="I264" s="35">
        <f t="shared" si="61"/>
        <v>19000</v>
      </c>
      <c r="J264" s="35">
        <v>0</v>
      </c>
      <c r="K264" s="35">
        <f t="shared" si="62"/>
        <v>0</v>
      </c>
      <c r="L264" s="35">
        <v>21</v>
      </c>
      <c r="M264" s="35">
        <f t="shared" si="63"/>
        <v>0</v>
      </c>
      <c r="N264" s="35">
        <v>0</v>
      </c>
      <c r="O264" s="35">
        <f t="shared" si="64"/>
        <v>0</v>
      </c>
      <c r="P264" s="35">
        <v>0</v>
      </c>
      <c r="Q264" s="35">
        <f t="shared" si="65"/>
        <v>0</v>
      </c>
      <c r="R264" s="35"/>
      <c r="S264" s="35"/>
      <c r="T264" s="36">
        <v>0</v>
      </c>
      <c r="U264" s="35">
        <f t="shared" si="66"/>
        <v>0</v>
      </c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 t="s">
        <v>121</v>
      </c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</row>
    <row r="265" spans="1:60" outlineLevel="1" x14ac:dyDescent="0.2">
      <c r="A265" s="16">
        <v>141</v>
      </c>
      <c r="B265" s="26" t="s">
        <v>346</v>
      </c>
      <c r="C265" s="44" t="s">
        <v>347</v>
      </c>
      <c r="D265" s="28" t="s">
        <v>83</v>
      </c>
      <c r="E265" s="31">
        <v>2</v>
      </c>
      <c r="F265" s="35"/>
      <c r="G265" s="35">
        <f t="shared" si="60"/>
        <v>0</v>
      </c>
      <c r="H265" s="35">
        <v>9500</v>
      </c>
      <c r="I265" s="35">
        <f t="shared" si="61"/>
        <v>19000</v>
      </c>
      <c r="J265" s="35">
        <v>0</v>
      </c>
      <c r="K265" s="35">
        <f t="shared" si="62"/>
        <v>0</v>
      </c>
      <c r="L265" s="35">
        <v>21</v>
      </c>
      <c r="M265" s="35">
        <f t="shared" si="63"/>
        <v>0</v>
      </c>
      <c r="N265" s="35">
        <v>0</v>
      </c>
      <c r="O265" s="35">
        <f t="shared" si="64"/>
        <v>0</v>
      </c>
      <c r="P265" s="35">
        <v>0</v>
      </c>
      <c r="Q265" s="35">
        <f t="shared" si="65"/>
        <v>0</v>
      </c>
      <c r="R265" s="35"/>
      <c r="S265" s="35"/>
      <c r="T265" s="36">
        <v>0</v>
      </c>
      <c r="U265" s="35">
        <f t="shared" si="66"/>
        <v>0</v>
      </c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 t="s">
        <v>121</v>
      </c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</row>
    <row r="266" spans="1:60" outlineLevel="1" x14ac:dyDescent="0.2">
      <c r="A266" s="16">
        <v>142</v>
      </c>
      <c r="B266" s="26" t="s">
        <v>348</v>
      </c>
      <c r="C266" s="44" t="s">
        <v>349</v>
      </c>
      <c r="D266" s="28" t="s">
        <v>83</v>
      </c>
      <c r="E266" s="31">
        <v>1</v>
      </c>
      <c r="F266" s="35"/>
      <c r="G266" s="35">
        <f t="shared" si="60"/>
        <v>0</v>
      </c>
      <c r="H266" s="35">
        <v>2500</v>
      </c>
      <c r="I266" s="35">
        <f t="shared" si="61"/>
        <v>2500</v>
      </c>
      <c r="J266" s="35">
        <v>0</v>
      </c>
      <c r="K266" s="35">
        <f t="shared" si="62"/>
        <v>0</v>
      </c>
      <c r="L266" s="35">
        <v>21</v>
      </c>
      <c r="M266" s="35">
        <f t="shared" si="63"/>
        <v>0</v>
      </c>
      <c r="N266" s="35">
        <v>0</v>
      </c>
      <c r="O266" s="35">
        <f t="shared" si="64"/>
        <v>0</v>
      </c>
      <c r="P266" s="35">
        <v>0</v>
      </c>
      <c r="Q266" s="35">
        <f t="shared" si="65"/>
        <v>0</v>
      </c>
      <c r="R266" s="35"/>
      <c r="S266" s="35"/>
      <c r="T266" s="36">
        <v>0</v>
      </c>
      <c r="U266" s="35">
        <f t="shared" si="66"/>
        <v>0</v>
      </c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 t="s">
        <v>121</v>
      </c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</row>
    <row r="267" spans="1:60" x14ac:dyDescent="0.2">
      <c r="A267" s="22" t="s">
        <v>79</v>
      </c>
      <c r="B267" s="27" t="s">
        <v>46</v>
      </c>
      <c r="C267" s="45" t="s">
        <v>47</v>
      </c>
      <c r="D267" s="29"/>
      <c r="E267" s="32"/>
      <c r="F267" s="37"/>
      <c r="G267" s="37">
        <f>SUMIF(AG268:AG275,"&lt;&gt;NOR",G268:G275)</f>
        <v>0</v>
      </c>
      <c r="H267" s="37"/>
      <c r="I267" s="37">
        <f>SUM(I268:I275)</f>
        <v>815760</v>
      </c>
      <c r="J267" s="37"/>
      <c r="K267" s="37">
        <f>SUM(K268:K275)</f>
        <v>152312.5</v>
      </c>
      <c r="L267" s="37"/>
      <c r="M267" s="37">
        <f>SUM(M268:M275)</f>
        <v>0</v>
      </c>
      <c r="N267" s="37"/>
      <c r="O267" s="37">
        <f>SUM(O268:O275)</f>
        <v>0</v>
      </c>
      <c r="P267" s="37"/>
      <c r="Q267" s="37">
        <f>SUM(Q268:Q275)</f>
        <v>0</v>
      </c>
      <c r="R267" s="37"/>
      <c r="S267" s="37"/>
      <c r="T267" s="38"/>
      <c r="U267" s="37">
        <f>SUM(U268:U275)</f>
        <v>0</v>
      </c>
      <c r="AG267" t="s">
        <v>80</v>
      </c>
    </row>
    <row r="268" spans="1:60" outlineLevel="1" x14ac:dyDescent="0.2">
      <c r="A268" s="16">
        <v>143</v>
      </c>
      <c r="B268" s="26" t="s">
        <v>350</v>
      </c>
      <c r="C268" s="44" t="s">
        <v>351</v>
      </c>
      <c r="D268" s="28" t="s">
        <v>214</v>
      </c>
      <c r="E268" s="31">
        <v>23.75</v>
      </c>
      <c r="F268" s="35"/>
      <c r="G268" s="35">
        <f t="shared" ref="G268:G275" si="67">E268*F268</f>
        <v>0</v>
      </c>
      <c r="H268" s="35">
        <v>0</v>
      </c>
      <c r="I268" s="35">
        <f t="shared" ref="I268:I275" si="68">ROUND(E268*H268,2)</f>
        <v>0</v>
      </c>
      <c r="J268" s="35">
        <v>1150</v>
      </c>
      <c r="K268" s="35">
        <f t="shared" ref="K268:K275" si="69">ROUND(E268*J268,2)</f>
        <v>27312.5</v>
      </c>
      <c r="L268" s="35">
        <v>21</v>
      </c>
      <c r="M268" s="35">
        <f t="shared" ref="M268:M275" si="70">G268*(1+L268/100)</f>
        <v>0</v>
      </c>
      <c r="N268" s="35">
        <v>0</v>
      </c>
      <c r="O268" s="35">
        <f t="shared" ref="O268:O275" si="71">ROUND(E268*N268,2)</f>
        <v>0</v>
      </c>
      <c r="P268" s="35">
        <v>0</v>
      </c>
      <c r="Q268" s="35">
        <f t="shared" ref="Q268:Q275" si="72">ROUND(E268*P268,2)</f>
        <v>0</v>
      </c>
      <c r="R268" s="35"/>
      <c r="S268" s="35"/>
      <c r="T268" s="36">
        <v>0</v>
      </c>
      <c r="U268" s="35">
        <f t="shared" ref="U268:U275" si="73">ROUND(E268*T268,2)</f>
        <v>0</v>
      </c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 t="s">
        <v>84</v>
      </c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</row>
    <row r="269" spans="1:60" outlineLevel="1" x14ac:dyDescent="0.2">
      <c r="A269" s="16">
        <v>144</v>
      </c>
      <c r="B269" s="26" t="s">
        <v>352</v>
      </c>
      <c r="C269" s="44" t="s">
        <v>353</v>
      </c>
      <c r="D269" s="28" t="s">
        <v>83</v>
      </c>
      <c r="E269" s="31">
        <v>1</v>
      </c>
      <c r="F269" s="35"/>
      <c r="G269" s="35">
        <f t="shared" si="67"/>
        <v>0</v>
      </c>
      <c r="H269" s="35">
        <v>165900</v>
      </c>
      <c r="I269" s="35">
        <f t="shared" si="68"/>
        <v>165900</v>
      </c>
      <c r="J269" s="35">
        <v>0</v>
      </c>
      <c r="K269" s="35">
        <f t="shared" si="69"/>
        <v>0</v>
      </c>
      <c r="L269" s="35">
        <v>21</v>
      </c>
      <c r="M269" s="35">
        <f t="shared" si="70"/>
        <v>0</v>
      </c>
      <c r="N269" s="35">
        <v>0</v>
      </c>
      <c r="O269" s="35">
        <f t="shared" si="71"/>
        <v>0</v>
      </c>
      <c r="P269" s="35">
        <v>0</v>
      </c>
      <c r="Q269" s="35">
        <f t="shared" si="72"/>
        <v>0</v>
      </c>
      <c r="R269" s="35"/>
      <c r="S269" s="35"/>
      <c r="T269" s="36">
        <v>0</v>
      </c>
      <c r="U269" s="35">
        <f t="shared" si="73"/>
        <v>0</v>
      </c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 t="s">
        <v>121</v>
      </c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</row>
    <row r="270" spans="1:60" outlineLevel="1" x14ac:dyDescent="0.2">
      <c r="A270" s="16">
        <v>145</v>
      </c>
      <c r="B270" s="26" t="s">
        <v>354</v>
      </c>
      <c r="C270" s="44" t="s">
        <v>355</v>
      </c>
      <c r="D270" s="28" t="s">
        <v>83</v>
      </c>
      <c r="E270" s="31">
        <v>2</v>
      </c>
      <c r="F270" s="35"/>
      <c r="G270" s="35">
        <f t="shared" si="67"/>
        <v>0</v>
      </c>
      <c r="H270" s="35">
        <v>162300</v>
      </c>
      <c r="I270" s="35">
        <f t="shared" si="68"/>
        <v>324600</v>
      </c>
      <c r="J270" s="35">
        <v>0</v>
      </c>
      <c r="K270" s="35">
        <f t="shared" si="69"/>
        <v>0</v>
      </c>
      <c r="L270" s="35">
        <v>21</v>
      </c>
      <c r="M270" s="35">
        <f t="shared" si="70"/>
        <v>0</v>
      </c>
      <c r="N270" s="35">
        <v>0</v>
      </c>
      <c r="O270" s="35">
        <f t="shared" si="71"/>
        <v>0</v>
      </c>
      <c r="P270" s="35">
        <v>0</v>
      </c>
      <c r="Q270" s="35">
        <f t="shared" si="72"/>
        <v>0</v>
      </c>
      <c r="R270" s="35"/>
      <c r="S270" s="35"/>
      <c r="T270" s="36">
        <v>0</v>
      </c>
      <c r="U270" s="35">
        <f t="shared" si="73"/>
        <v>0</v>
      </c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 t="s">
        <v>121</v>
      </c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</row>
    <row r="271" spans="1:60" ht="22.5" outlineLevel="1" x14ac:dyDescent="0.2">
      <c r="A271" s="16">
        <v>146</v>
      </c>
      <c r="B271" s="26" t="s">
        <v>356</v>
      </c>
      <c r="C271" s="44" t="s">
        <v>357</v>
      </c>
      <c r="D271" s="28" t="s">
        <v>83</v>
      </c>
      <c r="E271" s="31">
        <v>1</v>
      </c>
      <c r="F271" s="35"/>
      <c r="G271" s="35">
        <f t="shared" si="67"/>
        <v>0</v>
      </c>
      <c r="H271" s="35">
        <v>215900</v>
      </c>
      <c r="I271" s="35">
        <f t="shared" si="68"/>
        <v>215900</v>
      </c>
      <c r="J271" s="35">
        <v>0</v>
      </c>
      <c r="K271" s="35">
        <f t="shared" si="69"/>
        <v>0</v>
      </c>
      <c r="L271" s="35">
        <v>21</v>
      </c>
      <c r="M271" s="35">
        <f t="shared" si="70"/>
        <v>0</v>
      </c>
      <c r="N271" s="35">
        <v>0</v>
      </c>
      <c r="O271" s="35">
        <f t="shared" si="71"/>
        <v>0</v>
      </c>
      <c r="P271" s="35">
        <v>0</v>
      </c>
      <c r="Q271" s="35">
        <f t="shared" si="72"/>
        <v>0</v>
      </c>
      <c r="R271" s="35"/>
      <c r="S271" s="35"/>
      <c r="T271" s="36">
        <v>0</v>
      </c>
      <c r="U271" s="35">
        <f t="shared" si="73"/>
        <v>0</v>
      </c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 t="s">
        <v>121</v>
      </c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</row>
    <row r="272" spans="1:60" ht="22.5" outlineLevel="1" x14ac:dyDescent="0.2">
      <c r="A272" s="16">
        <v>147</v>
      </c>
      <c r="B272" s="26" t="s">
        <v>358</v>
      </c>
      <c r="C272" s="44" t="s">
        <v>359</v>
      </c>
      <c r="D272" s="28" t="s">
        <v>83</v>
      </c>
      <c r="E272" s="31">
        <v>1</v>
      </c>
      <c r="F272" s="35"/>
      <c r="G272" s="35">
        <f t="shared" si="67"/>
        <v>0</v>
      </c>
      <c r="H272" s="35">
        <v>63000</v>
      </c>
      <c r="I272" s="35">
        <f t="shared" si="68"/>
        <v>63000</v>
      </c>
      <c r="J272" s="35">
        <v>0</v>
      </c>
      <c r="K272" s="35">
        <f t="shared" si="69"/>
        <v>0</v>
      </c>
      <c r="L272" s="35">
        <v>21</v>
      </c>
      <c r="M272" s="35">
        <f t="shared" si="70"/>
        <v>0</v>
      </c>
      <c r="N272" s="35">
        <v>0</v>
      </c>
      <c r="O272" s="35">
        <f t="shared" si="71"/>
        <v>0</v>
      </c>
      <c r="P272" s="35">
        <v>0</v>
      </c>
      <c r="Q272" s="35">
        <f t="shared" si="72"/>
        <v>0</v>
      </c>
      <c r="R272" s="35"/>
      <c r="S272" s="35"/>
      <c r="T272" s="36">
        <v>0</v>
      </c>
      <c r="U272" s="35">
        <f t="shared" si="73"/>
        <v>0</v>
      </c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 t="s">
        <v>121</v>
      </c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</row>
    <row r="273" spans="1:60" ht="22.5" outlineLevel="1" x14ac:dyDescent="0.2">
      <c r="A273" s="16">
        <v>148</v>
      </c>
      <c r="B273" s="26" t="s">
        <v>360</v>
      </c>
      <c r="C273" s="44" t="s">
        <v>361</v>
      </c>
      <c r="D273" s="28" t="s">
        <v>83</v>
      </c>
      <c r="E273" s="31">
        <v>6</v>
      </c>
      <c r="F273" s="35"/>
      <c r="G273" s="35">
        <f t="shared" si="67"/>
        <v>0</v>
      </c>
      <c r="H273" s="35">
        <v>3560</v>
      </c>
      <c r="I273" s="35">
        <f t="shared" si="68"/>
        <v>21360</v>
      </c>
      <c r="J273" s="35">
        <v>0</v>
      </c>
      <c r="K273" s="35">
        <f t="shared" si="69"/>
        <v>0</v>
      </c>
      <c r="L273" s="35">
        <v>21</v>
      </c>
      <c r="M273" s="35">
        <f t="shared" si="70"/>
        <v>0</v>
      </c>
      <c r="N273" s="35">
        <v>0</v>
      </c>
      <c r="O273" s="35">
        <f t="shared" si="71"/>
        <v>0</v>
      </c>
      <c r="P273" s="35">
        <v>0</v>
      </c>
      <c r="Q273" s="35">
        <f t="shared" si="72"/>
        <v>0</v>
      </c>
      <c r="R273" s="35"/>
      <c r="S273" s="35"/>
      <c r="T273" s="36">
        <v>0</v>
      </c>
      <c r="U273" s="35">
        <f t="shared" si="73"/>
        <v>0</v>
      </c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 t="s">
        <v>121</v>
      </c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</row>
    <row r="274" spans="1:60" ht="22.5" outlineLevel="1" x14ac:dyDescent="0.2">
      <c r="A274" s="16">
        <v>149</v>
      </c>
      <c r="B274" s="26" t="s">
        <v>362</v>
      </c>
      <c r="C274" s="44" t="s">
        <v>363</v>
      </c>
      <c r="D274" s="28" t="s">
        <v>83</v>
      </c>
      <c r="E274" s="31">
        <v>2</v>
      </c>
      <c r="F274" s="35"/>
      <c r="G274" s="35">
        <f t="shared" si="67"/>
        <v>0</v>
      </c>
      <c r="H274" s="35">
        <v>12500</v>
      </c>
      <c r="I274" s="35">
        <f t="shared" si="68"/>
        <v>25000</v>
      </c>
      <c r="J274" s="35">
        <v>0</v>
      </c>
      <c r="K274" s="35">
        <f t="shared" si="69"/>
        <v>0</v>
      </c>
      <c r="L274" s="35">
        <v>21</v>
      </c>
      <c r="M274" s="35">
        <f t="shared" si="70"/>
        <v>0</v>
      </c>
      <c r="N274" s="35">
        <v>0</v>
      </c>
      <c r="O274" s="35">
        <f t="shared" si="71"/>
        <v>0</v>
      </c>
      <c r="P274" s="35">
        <v>0</v>
      </c>
      <c r="Q274" s="35">
        <f t="shared" si="72"/>
        <v>0</v>
      </c>
      <c r="R274" s="35"/>
      <c r="S274" s="35"/>
      <c r="T274" s="36">
        <v>0</v>
      </c>
      <c r="U274" s="35">
        <f t="shared" si="73"/>
        <v>0</v>
      </c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 t="s">
        <v>121</v>
      </c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</row>
    <row r="275" spans="1:60" outlineLevel="1" x14ac:dyDescent="0.2">
      <c r="A275" s="16">
        <v>150</v>
      </c>
      <c r="B275" s="26" t="s">
        <v>364</v>
      </c>
      <c r="C275" s="44" t="s">
        <v>365</v>
      </c>
      <c r="D275" s="28" t="s">
        <v>83</v>
      </c>
      <c r="E275" s="31">
        <v>1</v>
      </c>
      <c r="F275" s="35"/>
      <c r="G275" s="35">
        <f t="shared" si="67"/>
        <v>0</v>
      </c>
      <c r="H275" s="35">
        <v>0</v>
      </c>
      <c r="I275" s="35">
        <f t="shared" si="68"/>
        <v>0</v>
      </c>
      <c r="J275" s="35">
        <v>125000</v>
      </c>
      <c r="K275" s="35">
        <f t="shared" si="69"/>
        <v>125000</v>
      </c>
      <c r="L275" s="35">
        <v>21</v>
      </c>
      <c r="M275" s="35">
        <f t="shared" si="70"/>
        <v>0</v>
      </c>
      <c r="N275" s="35">
        <v>0</v>
      </c>
      <c r="O275" s="35">
        <f t="shared" si="71"/>
        <v>0</v>
      </c>
      <c r="P275" s="35">
        <v>0</v>
      </c>
      <c r="Q275" s="35">
        <f t="shared" si="72"/>
        <v>0</v>
      </c>
      <c r="R275" s="35"/>
      <c r="S275" s="35"/>
      <c r="T275" s="36">
        <v>0</v>
      </c>
      <c r="U275" s="35">
        <f t="shared" si="73"/>
        <v>0</v>
      </c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 t="s">
        <v>84</v>
      </c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</row>
    <row r="276" spans="1:60" x14ac:dyDescent="0.2">
      <c r="A276" s="22" t="s">
        <v>79</v>
      </c>
      <c r="B276" s="27" t="s">
        <v>48</v>
      </c>
      <c r="C276" s="45" t="s">
        <v>49</v>
      </c>
      <c r="D276" s="29"/>
      <c r="E276" s="32"/>
      <c r="F276" s="37"/>
      <c r="G276" s="37">
        <f>SUMIF(AG277:AG282,"&lt;&gt;NOR",G277:G282)</f>
        <v>0</v>
      </c>
      <c r="H276" s="37"/>
      <c r="I276" s="37">
        <f>SUM(I277:I282)</f>
        <v>151973.01</v>
      </c>
      <c r="J276" s="37"/>
      <c r="K276" s="37">
        <f>SUM(K277:K282)</f>
        <v>166880.88</v>
      </c>
      <c r="L276" s="37"/>
      <c r="M276" s="37">
        <f>SUM(M277:M282)</f>
        <v>0</v>
      </c>
      <c r="N276" s="37"/>
      <c r="O276" s="37">
        <f>SUM(O277:O282)</f>
        <v>19.36</v>
      </c>
      <c r="P276" s="37"/>
      <c r="Q276" s="37">
        <f>SUM(Q277:Q282)</f>
        <v>0</v>
      </c>
      <c r="R276" s="37"/>
      <c r="S276" s="37"/>
      <c r="T276" s="38"/>
      <c r="U276" s="37">
        <f>SUM(U277:U282)</f>
        <v>315.05</v>
      </c>
      <c r="AG276" t="s">
        <v>80</v>
      </c>
    </row>
    <row r="277" spans="1:60" ht="22.5" outlineLevel="1" x14ac:dyDescent="0.2">
      <c r="A277" s="16">
        <v>151</v>
      </c>
      <c r="B277" s="26" t="s">
        <v>366</v>
      </c>
      <c r="C277" s="44" t="s">
        <v>367</v>
      </c>
      <c r="D277" s="28" t="s">
        <v>89</v>
      </c>
      <c r="E277" s="31">
        <v>246.15</v>
      </c>
      <c r="F277" s="35"/>
      <c r="G277" s="35">
        <f t="shared" ref="G277:G282" si="74">E277*F277</f>
        <v>0</v>
      </c>
      <c r="H277" s="35">
        <v>67.400000000000006</v>
      </c>
      <c r="I277" s="35">
        <f>ROUND(E277*H277,2)</f>
        <v>16590.509999999998</v>
      </c>
      <c r="J277" s="35">
        <v>422.6</v>
      </c>
      <c r="K277" s="35">
        <f>ROUND(E277*J277,2)</f>
        <v>104022.99</v>
      </c>
      <c r="L277" s="35">
        <v>21</v>
      </c>
      <c r="M277" s="35">
        <f>G277*(1+L277/100)</f>
        <v>0</v>
      </c>
      <c r="N277" s="35">
        <v>5.092E-2</v>
      </c>
      <c r="O277" s="35">
        <f>ROUND(E277*N277,2)</f>
        <v>12.53</v>
      </c>
      <c r="P277" s="35">
        <v>0</v>
      </c>
      <c r="Q277" s="35">
        <f>ROUND(E277*P277,2)</f>
        <v>0</v>
      </c>
      <c r="R277" s="35"/>
      <c r="S277" s="35"/>
      <c r="T277" s="36">
        <v>1.175</v>
      </c>
      <c r="U277" s="35">
        <f>ROUND(E277*T277,2)</f>
        <v>289.23</v>
      </c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 t="s">
        <v>84</v>
      </c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</row>
    <row r="278" spans="1:60" s="72" customFormat="1" ht="22.5" outlineLevel="1" x14ac:dyDescent="0.2">
      <c r="A278" s="67"/>
      <c r="B278" s="68"/>
      <c r="C278" s="64" t="s">
        <v>493</v>
      </c>
      <c r="D278" s="65"/>
      <c r="E278" s="66">
        <v>246.15</v>
      </c>
      <c r="F278" s="69"/>
      <c r="G278" s="69"/>
      <c r="H278" s="69"/>
      <c r="I278" s="69"/>
      <c r="J278" s="69"/>
      <c r="K278" s="69"/>
      <c r="L278" s="69"/>
      <c r="M278" s="69"/>
      <c r="N278" s="69"/>
      <c r="O278" s="69"/>
      <c r="P278" s="69"/>
      <c r="Q278" s="69"/>
      <c r="R278" s="69"/>
      <c r="S278" s="69"/>
      <c r="T278" s="70"/>
      <c r="U278" s="69"/>
      <c r="V278" s="71"/>
      <c r="W278" s="71"/>
      <c r="X278" s="71"/>
      <c r="Y278" s="71"/>
      <c r="Z278" s="71"/>
      <c r="AA278" s="71"/>
      <c r="AB278" s="71"/>
      <c r="AC278" s="71"/>
      <c r="AD278" s="71"/>
      <c r="AE278" s="71"/>
      <c r="AF278" s="71"/>
      <c r="AG278" s="71"/>
      <c r="AH278" s="71"/>
      <c r="AI278" s="71"/>
      <c r="AJ278" s="71"/>
      <c r="AK278" s="71"/>
      <c r="AL278" s="71"/>
      <c r="AM278" s="71"/>
      <c r="AN278" s="71"/>
      <c r="AO278" s="71"/>
      <c r="AP278" s="71"/>
      <c r="AQ278" s="71"/>
      <c r="AR278" s="71"/>
      <c r="AS278" s="71"/>
      <c r="AT278" s="71"/>
      <c r="AU278" s="71"/>
      <c r="AV278" s="71"/>
      <c r="AW278" s="71"/>
      <c r="AX278" s="71"/>
      <c r="AY278" s="71"/>
      <c r="AZ278" s="71"/>
      <c r="BA278" s="71"/>
      <c r="BB278" s="71"/>
      <c r="BC278" s="71"/>
      <c r="BD278" s="71"/>
      <c r="BE278" s="71"/>
      <c r="BF278" s="71"/>
      <c r="BG278" s="71"/>
      <c r="BH278" s="71"/>
    </row>
    <row r="279" spans="1:60" outlineLevel="1" x14ac:dyDescent="0.2">
      <c r="A279" s="16">
        <v>152</v>
      </c>
      <c r="B279" s="26" t="s">
        <v>368</v>
      </c>
      <c r="C279" s="44" t="s">
        <v>369</v>
      </c>
      <c r="D279" s="28" t="s">
        <v>89</v>
      </c>
      <c r="E279" s="31">
        <v>270.76499999999999</v>
      </c>
      <c r="F279" s="35"/>
      <c r="G279" s="35">
        <f t="shared" si="74"/>
        <v>0</v>
      </c>
      <c r="H279" s="35">
        <v>500</v>
      </c>
      <c r="I279" s="35">
        <f>ROUND(E279*H279,2)</f>
        <v>135382.5</v>
      </c>
      <c r="J279" s="35">
        <v>0</v>
      </c>
      <c r="K279" s="35">
        <f>ROUND(E279*J279,2)</f>
        <v>0</v>
      </c>
      <c r="L279" s="35">
        <v>21</v>
      </c>
      <c r="M279" s="35">
        <f>G279*(1+L279/100)</f>
        <v>0</v>
      </c>
      <c r="N279" s="35">
        <v>1.8200000000000001E-2</v>
      </c>
      <c r="O279" s="35">
        <f>ROUND(E279*N279,2)</f>
        <v>4.93</v>
      </c>
      <c r="P279" s="35">
        <v>0</v>
      </c>
      <c r="Q279" s="35">
        <f>ROUND(E279*P279,2)</f>
        <v>0</v>
      </c>
      <c r="R279" s="35"/>
      <c r="S279" s="35"/>
      <c r="T279" s="36">
        <v>0</v>
      </c>
      <c r="U279" s="35">
        <f>ROUND(E279*T279,2)</f>
        <v>0</v>
      </c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 t="s">
        <v>121</v>
      </c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</row>
    <row r="280" spans="1:60" ht="22.5" outlineLevel="1" x14ac:dyDescent="0.2">
      <c r="A280" s="16">
        <v>153</v>
      </c>
      <c r="B280" s="26" t="s">
        <v>370</v>
      </c>
      <c r="C280" s="44" t="s">
        <v>371</v>
      </c>
      <c r="D280" s="28" t="s">
        <v>89</v>
      </c>
      <c r="E280" s="31">
        <v>246.15</v>
      </c>
      <c r="F280" s="35"/>
      <c r="G280" s="35">
        <f t="shared" si="74"/>
        <v>0</v>
      </c>
      <c r="H280" s="35">
        <v>0</v>
      </c>
      <c r="I280" s="35">
        <f>ROUND(E280*H280,2)</f>
        <v>0</v>
      </c>
      <c r="J280" s="35">
        <v>230</v>
      </c>
      <c r="K280" s="35">
        <f>ROUND(E280*J280,2)</f>
        <v>56614.5</v>
      </c>
      <c r="L280" s="35">
        <v>21</v>
      </c>
      <c r="M280" s="35">
        <f>G280*(1+L280/100)</f>
        <v>0</v>
      </c>
      <c r="N280" s="35">
        <v>7.7000000000000002E-3</v>
      </c>
      <c r="O280" s="35">
        <f>ROUND(E280*N280,2)</f>
        <v>1.9</v>
      </c>
      <c r="P280" s="35">
        <v>0</v>
      </c>
      <c r="Q280" s="35">
        <f>ROUND(E280*P280,2)</f>
        <v>0</v>
      </c>
      <c r="R280" s="35"/>
      <c r="S280" s="35"/>
      <c r="T280" s="36">
        <v>0</v>
      </c>
      <c r="U280" s="35">
        <f>ROUND(E280*T280,2)</f>
        <v>0</v>
      </c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 t="s">
        <v>84</v>
      </c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</row>
    <row r="281" spans="1:60" s="72" customFormat="1" ht="22.5" outlineLevel="1" x14ac:dyDescent="0.2">
      <c r="A281" s="67"/>
      <c r="B281" s="68"/>
      <c r="C281" s="64" t="s">
        <v>493</v>
      </c>
      <c r="D281" s="65"/>
      <c r="E281" s="66">
        <v>246.15</v>
      </c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70"/>
      <c r="U281" s="69"/>
      <c r="V281" s="71"/>
      <c r="W281" s="71"/>
      <c r="X281" s="71"/>
      <c r="Y281" s="71"/>
      <c r="Z281" s="71"/>
      <c r="AA281" s="71"/>
      <c r="AB281" s="71"/>
      <c r="AC281" s="71"/>
      <c r="AD281" s="71"/>
      <c r="AE281" s="71"/>
      <c r="AF281" s="71"/>
      <c r="AG281" s="71"/>
      <c r="AH281" s="71"/>
      <c r="AI281" s="71"/>
      <c r="AJ281" s="71"/>
      <c r="AK281" s="71"/>
      <c r="AL281" s="71"/>
      <c r="AM281" s="71"/>
      <c r="AN281" s="71"/>
      <c r="AO281" s="71"/>
      <c r="AP281" s="71"/>
      <c r="AQ281" s="71"/>
      <c r="AR281" s="71"/>
      <c r="AS281" s="71"/>
      <c r="AT281" s="71"/>
      <c r="AU281" s="71"/>
      <c r="AV281" s="71"/>
      <c r="AW281" s="71"/>
      <c r="AX281" s="71"/>
      <c r="AY281" s="71"/>
      <c r="AZ281" s="71"/>
      <c r="BA281" s="71"/>
      <c r="BB281" s="71"/>
      <c r="BC281" s="71"/>
      <c r="BD281" s="71"/>
      <c r="BE281" s="71"/>
      <c r="BF281" s="71"/>
      <c r="BG281" s="71"/>
      <c r="BH281" s="71"/>
    </row>
    <row r="282" spans="1:60" ht="22.5" outlineLevel="1" x14ac:dyDescent="0.2">
      <c r="A282" s="16">
        <v>154</v>
      </c>
      <c r="B282" s="26" t="s">
        <v>372</v>
      </c>
      <c r="C282" s="44" t="s">
        <v>373</v>
      </c>
      <c r="D282" s="28" t="s">
        <v>115</v>
      </c>
      <c r="E282" s="31">
        <v>16.157</v>
      </c>
      <c r="F282" s="35"/>
      <c r="G282" s="35">
        <f t="shared" si="74"/>
        <v>0</v>
      </c>
      <c r="H282" s="35">
        <v>0</v>
      </c>
      <c r="I282" s="35">
        <f>ROUND(E282*H282,2)</f>
        <v>0</v>
      </c>
      <c r="J282" s="35">
        <v>386.42</v>
      </c>
      <c r="K282" s="35">
        <f>ROUND(E282*J282,2)</f>
        <v>6243.39</v>
      </c>
      <c r="L282" s="35">
        <v>21</v>
      </c>
      <c r="M282" s="35">
        <f>G282*(1+L282/100)</f>
        <v>0</v>
      </c>
      <c r="N282" s="35">
        <v>0</v>
      </c>
      <c r="O282" s="35">
        <f>ROUND(E282*N282,2)</f>
        <v>0</v>
      </c>
      <c r="P282" s="35">
        <v>0</v>
      </c>
      <c r="Q282" s="35">
        <f>ROUND(E282*P282,2)</f>
        <v>0</v>
      </c>
      <c r="R282" s="35"/>
      <c r="S282" s="35"/>
      <c r="T282" s="36">
        <v>1.5980000000000001</v>
      </c>
      <c r="U282" s="35">
        <f>ROUND(E282*T282,2)</f>
        <v>25.82</v>
      </c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 t="s">
        <v>84</v>
      </c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</row>
    <row r="283" spans="1:60" x14ac:dyDescent="0.2">
      <c r="A283" s="22" t="s">
        <v>79</v>
      </c>
      <c r="B283" s="27" t="s">
        <v>50</v>
      </c>
      <c r="C283" s="45" t="s">
        <v>51</v>
      </c>
      <c r="D283" s="29"/>
      <c r="E283" s="32"/>
      <c r="F283" s="37"/>
      <c r="G283" s="37">
        <f>SUMIF(AG284:AG287,"&lt;&gt;NOR",G284:G287)</f>
        <v>0</v>
      </c>
      <c r="H283" s="37"/>
      <c r="I283" s="37">
        <f>SUM(I284:I287)</f>
        <v>55198</v>
      </c>
      <c r="J283" s="37"/>
      <c r="K283" s="37">
        <f>SUM(K284:K287)</f>
        <v>45876.88</v>
      </c>
      <c r="L283" s="37"/>
      <c r="M283" s="37">
        <f>SUM(M284:M287)</f>
        <v>0</v>
      </c>
      <c r="N283" s="37"/>
      <c r="O283" s="37">
        <f>SUM(O284:O287)</f>
        <v>1.85</v>
      </c>
      <c r="P283" s="37"/>
      <c r="Q283" s="37">
        <f>SUM(Q284:Q287)</f>
        <v>0</v>
      </c>
      <c r="R283" s="37"/>
      <c r="S283" s="37"/>
      <c r="T283" s="38"/>
      <c r="U283" s="37">
        <f>SUM(U284:U287)</f>
        <v>2.96</v>
      </c>
      <c r="AG283" t="s">
        <v>80</v>
      </c>
    </row>
    <row r="284" spans="1:60" ht="22.5" outlineLevel="1" x14ac:dyDescent="0.2">
      <c r="A284" s="16">
        <v>155</v>
      </c>
      <c r="B284" s="26" t="s">
        <v>374</v>
      </c>
      <c r="C284" s="44" t="s">
        <v>375</v>
      </c>
      <c r="D284" s="28" t="s">
        <v>89</v>
      </c>
      <c r="E284" s="31">
        <v>100.36</v>
      </c>
      <c r="F284" s="35"/>
      <c r="G284" s="35">
        <f t="shared" ref="G284:G287" si="75">E284*F284</f>
        <v>0</v>
      </c>
      <c r="H284" s="35">
        <v>0</v>
      </c>
      <c r="I284" s="35">
        <f>ROUND(E284*H284,2)</f>
        <v>0</v>
      </c>
      <c r="J284" s="35">
        <v>450</v>
      </c>
      <c r="K284" s="35">
        <f>ROUND(E284*J284,2)</f>
        <v>45162</v>
      </c>
      <c r="L284" s="35">
        <v>21</v>
      </c>
      <c r="M284" s="35">
        <f>G284*(1+L284/100)</f>
        <v>0</v>
      </c>
      <c r="N284" s="35">
        <v>3.2499999999999999E-3</v>
      </c>
      <c r="O284" s="35">
        <f>ROUND(E284*N284,2)</f>
        <v>0.33</v>
      </c>
      <c r="P284" s="35">
        <v>0</v>
      </c>
      <c r="Q284" s="35">
        <f>ROUND(E284*P284,2)</f>
        <v>0</v>
      </c>
      <c r="R284" s="35"/>
      <c r="S284" s="35"/>
      <c r="T284" s="36">
        <v>0</v>
      </c>
      <c r="U284" s="35">
        <f>ROUND(E284*T284,2)</f>
        <v>0</v>
      </c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 t="s">
        <v>84</v>
      </c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</row>
    <row r="285" spans="1:60" s="72" customFormat="1" outlineLevel="1" x14ac:dyDescent="0.2">
      <c r="A285" s="67"/>
      <c r="B285" s="68"/>
      <c r="C285" s="64" t="s">
        <v>494</v>
      </c>
      <c r="D285" s="65"/>
      <c r="E285" s="66">
        <v>100.36</v>
      </c>
      <c r="F285" s="69"/>
      <c r="G285" s="69"/>
      <c r="H285" s="69"/>
      <c r="I285" s="69"/>
      <c r="J285" s="69"/>
      <c r="K285" s="69"/>
      <c r="L285" s="69"/>
      <c r="M285" s="69"/>
      <c r="N285" s="69"/>
      <c r="O285" s="69"/>
      <c r="P285" s="69"/>
      <c r="Q285" s="69"/>
      <c r="R285" s="69"/>
      <c r="S285" s="69"/>
      <c r="T285" s="70"/>
      <c r="U285" s="69"/>
      <c r="V285" s="71"/>
      <c r="W285" s="71"/>
      <c r="X285" s="71"/>
      <c r="Y285" s="71"/>
      <c r="Z285" s="71"/>
      <c r="AA285" s="71"/>
      <c r="AB285" s="71"/>
      <c r="AC285" s="71"/>
      <c r="AD285" s="71"/>
      <c r="AE285" s="71"/>
      <c r="AF285" s="71"/>
      <c r="AG285" s="71"/>
      <c r="AH285" s="71"/>
      <c r="AI285" s="71"/>
      <c r="AJ285" s="71"/>
      <c r="AK285" s="71"/>
      <c r="AL285" s="71"/>
      <c r="AM285" s="71"/>
      <c r="AN285" s="71"/>
      <c r="AO285" s="71"/>
      <c r="AP285" s="71"/>
      <c r="AQ285" s="71"/>
      <c r="AR285" s="71"/>
      <c r="AS285" s="71"/>
      <c r="AT285" s="71"/>
      <c r="AU285" s="71"/>
      <c r="AV285" s="71"/>
      <c r="AW285" s="71"/>
      <c r="AX285" s="71"/>
      <c r="AY285" s="71"/>
      <c r="AZ285" s="71"/>
      <c r="BA285" s="71"/>
      <c r="BB285" s="71"/>
      <c r="BC285" s="71"/>
      <c r="BD285" s="71"/>
      <c r="BE285" s="71"/>
      <c r="BF285" s="71"/>
      <c r="BG285" s="71"/>
      <c r="BH285" s="71"/>
    </row>
    <row r="286" spans="1:60" outlineLevel="1" x14ac:dyDescent="0.2">
      <c r="A286" s="16">
        <v>156</v>
      </c>
      <c r="B286" s="26" t="s">
        <v>376</v>
      </c>
      <c r="C286" s="44" t="s">
        <v>377</v>
      </c>
      <c r="D286" s="28" t="s">
        <v>89</v>
      </c>
      <c r="E286" s="31">
        <v>110.396</v>
      </c>
      <c r="F286" s="35"/>
      <c r="G286" s="35">
        <f t="shared" si="75"/>
        <v>0</v>
      </c>
      <c r="H286" s="35">
        <v>500</v>
      </c>
      <c r="I286" s="35">
        <f>ROUND(E286*H286,2)</f>
        <v>55198</v>
      </c>
      <c r="J286" s="35">
        <v>0</v>
      </c>
      <c r="K286" s="35">
        <f>ROUND(E286*J286,2)</f>
        <v>0</v>
      </c>
      <c r="L286" s="35">
        <v>21</v>
      </c>
      <c r="M286" s="35">
        <f>G286*(1+L286/100)</f>
        <v>0</v>
      </c>
      <c r="N286" s="35">
        <v>1.38E-2</v>
      </c>
      <c r="O286" s="35">
        <f>ROUND(E286*N286,2)</f>
        <v>1.52</v>
      </c>
      <c r="P286" s="35">
        <v>0</v>
      </c>
      <c r="Q286" s="35">
        <f>ROUND(E286*P286,2)</f>
        <v>0</v>
      </c>
      <c r="R286" s="35"/>
      <c r="S286" s="35"/>
      <c r="T286" s="36">
        <v>0</v>
      </c>
      <c r="U286" s="35">
        <f>ROUND(E286*T286,2)</f>
        <v>0</v>
      </c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 t="s">
        <v>121</v>
      </c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</row>
    <row r="287" spans="1:60" ht="22.5" outlineLevel="1" x14ac:dyDescent="0.2">
      <c r="A287" s="16">
        <v>157</v>
      </c>
      <c r="B287" s="26" t="s">
        <v>378</v>
      </c>
      <c r="C287" s="44" t="s">
        <v>379</v>
      </c>
      <c r="D287" s="28" t="s">
        <v>115</v>
      </c>
      <c r="E287" s="31">
        <v>1.85</v>
      </c>
      <c r="F287" s="35"/>
      <c r="G287" s="35">
        <f t="shared" si="75"/>
        <v>0</v>
      </c>
      <c r="H287" s="35">
        <v>0</v>
      </c>
      <c r="I287" s="35">
        <f>ROUND(E287*H287,2)</f>
        <v>0</v>
      </c>
      <c r="J287" s="35">
        <v>386.42</v>
      </c>
      <c r="K287" s="35">
        <f>ROUND(E287*J287,2)</f>
        <v>714.88</v>
      </c>
      <c r="L287" s="35">
        <v>21</v>
      </c>
      <c r="M287" s="35">
        <f>G287*(1+L287/100)</f>
        <v>0</v>
      </c>
      <c r="N287" s="35">
        <v>0</v>
      </c>
      <c r="O287" s="35">
        <f>ROUND(E287*N287,2)</f>
        <v>0</v>
      </c>
      <c r="P287" s="35">
        <v>0</v>
      </c>
      <c r="Q287" s="35">
        <f>ROUND(E287*P287,2)</f>
        <v>0</v>
      </c>
      <c r="R287" s="35"/>
      <c r="S287" s="35"/>
      <c r="T287" s="36">
        <v>1.5980000000000001</v>
      </c>
      <c r="U287" s="35">
        <f>ROUND(E287*T287,2)</f>
        <v>2.96</v>
      </c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 t="s">
        <v>84</v>
      </c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</row>
    <row r="288" spans="1:60" x14ac:dyDescent="0.2">
      <c r="A288" s="22" t="s">
        <v>79</v>
      </c>
      <c r="B288" s="27" t="s">
        <v>52</v>
      </c>
      <c r="C288" s="45" t="s">
        <v>53</v>
      </c>
      <c r="D288" s="29"/>
      <c r="E288" s="32"/>
      <c r="F288" s="37"/>
      <c r="G288" s="37">
        <f>SUMIF(AG289:AG290,"&lt;&gt;NOR",G289:G290)</f>
        <v>0</v>
      </c>
      <c r="H288" s="37"/>
      <c r="I288" s="37">
        <f>SUM(I289:I290)</f>
        <v>0</v>
      </c>
      <c r="J288" s="37"/>
      <c r="K288" s="37">
        <f>SUM(K289:K290)</f>
        <v>34628.879999999997</v>
      </c>
      <c r="L288" s="37"/>
      <c r="M288" s="37">
        <f>SUM(M289:M290)</f>
        <v>0</v>
      </c>
      <c r="N288" s="37"/>
      <c r="O288" s="37">
        <f>SUM(O289:O290)</f>
        <v>0.25</v>
      </c>
      <c r="P288" s="37"/>
      <c r="Q288" s="37">
        <f>SUM(Q289:Q290)</f>
        <v>0</v>
      </c>
      <c r="R288" s="37"/>
      <c r="S288" s="37"/>
      <c r="T288" s="38"/>
      <c r="U288" s="37">
        <f>SUM(U289:U290)</f>
        <v>0</v>
      </c>
      <c r="AG288" t="s">
        <v>80</v>
      </c>
    </row>
    <row r="289" spans="1:60" ht="22.5" outlineLevel="1" x14ac:dyDescent="0.2">
      <c r="A289" s="16">
        <v>158</v>
      </c>
      <c r="B289" s="26" t="s">
        <v>380</v>
      </c>
      <c r="C289" s="44" t="s">
        <v>381</v>
      </c>
      <c r="D289" s="28" t="s">
        <v>89</v>
      </c>
      <c r="E289" s="31">
        <v>744.70699999999999</v>
      </c>
      <c r="F289" s="35"/>
      <c r="G289" s="35">
        <f t="shared" ref="G289:G290" si="76">E289*F289</f>
        <v>0</v>
      </c>
      <c r="H289" s="35">
        <v>0</v>
      </c>
      <c r="I289" s="35">
        <f>ROUND(E289*H289,2)</f>
        <v>0</v>
      </c>
      <c r="J289" s="35">
        <v>16.5</v>
      </c>
      <c r="K289" s="35">
        <f>ROUND(E289*J289,2)</f>
        <v>12287.67</v>
      </c>
      <c r="L289" s="35">
        <v>21</v>
      </c>
      <c r="M289" s="35">
        <f>G289*(1+L289/100)</f>
        <v>0</v>
      </c>
      <c r="N289" s="35">
        <v>2.0000000000000001E-4</v>
      </c>
      <c r="O289" s="35">
        <f>ROUND(E289*N289,2)</f>
        <v>0.15</v>
      </c>
      <c r="P289" s="35">
        <v>0</v>
      </c>
      <c r="Q289" s="35">
        <f>ROUND(E289*P289,2)</f>
        <v>0</v>
      </c>
      <c r="R289" s="35"/>
      <c r="S289" s="35"/>
      <c r="T289" s="36">
        <v>0</v>
      </c>
      <c r="U289" s="35">
        <f>ROUND(E289*T289,2)</f>
        <v>0</v>
      </c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 t="s">
        <v>84</v>
      </c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</row>
    <row r="290" spans="1:60" ht="33.75" outlineLevel="1" x14ac:dyDescent="0.2">
      <c r="A290" s="16">
        <v>159</v>
      </c>
      <c r="B290" s="26" t="s">
        <v>382</v>
      </c>
      <c r="C290" s="44" t="s">
        <v>383</v>
      </c>
      <c r="D290" s="28" t="s">
        <v>89</v>
      </c>
      <c r="E290" s="31">
        <v>744.70699999999999</v>
      </c>
      <c r="F290" s="35"/>
      <c r="G290" s="35">
        <f t="shared" si="76"/>
        <v>0</v>
      </c>
      <c r="H290" s="35">
        <v>0</v>
      </c>
      <c r="I290" s="35">
        <f>ROUND(E290*H290,2)</f>
        <v>0</v>
      </c>
      <c r="J290" s="35">
        <v>30</v>
      </c>
      <c r="K290" s="35">
        <f>ROUND(E290*J290,2)</f>
        <v>22341.21</v>
      </c>
      <c r="L290" s="35">
        <v>21</v>
      </c>
      <c r="M290" s="35">
        <f>G290*(1+L290/100)</f>
        <v>0</v>
      </c>
      <c r="N290" s="35">
        <v>1.2999999999999999E-4</v>
      </c>
      <c r="O290" s="35">
        <f>ROUND(E290*N290,2)</f>
        <v>0.1</v>
      </c>
      <c r="P290" s="35">
        <v>0</v>
      </c>
      <c r="Q290" s="35">
        <f>ROUND(E290*P290,2)</f>
        <v>0</v>
      </c>
      <c r="R290" s="35"/>
      <c r="S290" s="35"/>
      <c r="T290" s="36">
        <v>0</v>
      </c>
      <c r="U290" s="35">
        <f>ROUND(E290*T290,2)</f>
        <v>0</v>
      </c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 t="s">
        <v>84</v>
      </c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</row>
    <row r="291" spans="1:60" x14ac:dyDescent="0.2">
      <c r="A291" s="22" t="s">
        <v>79</v>
      </c>
      <c r="B291" s="27" t="s">
        <v>54</v>
      </c>
      <c r="C291" s="45" t="s">
        <v>55</v>
      </c>
      <c r="D291" s="29"/>
      <c r="E291" s="32"/>
      <c r="F291" s="37"/>
      <c r="G291" s="37">
        <f>SUMIF(AG292:AG292,"&lt;&gt;NOR",G292:G292)</f>
        <v>0</v>
      </c>
      <c r="H291" s="37"/>
      <c r="I291" s="37">
        <f>SUM(I292:I292)</f>
        <v>0</v>
      </c>
      <c r="J291" s="37"/>
      <c r="K291" s="37">
        <f>SUM(K292:K292)</f>
        <v>111364.06</v>
      </c>
      <c r="L291" s="37"/>
      <c r="M291" s="37">
        <f>SUM(M292:M292)</f>
        <v>0</v>
      </c>
      <c r="N291" s="37"/>
      <c r="O291" s="37">
        <f>SUM(O292:O292)</f>
        <v>0</v>
      </c>
      <c r="P291" s="37"/>
      <c r="Q291" s="37">
        <f>SUM(Q292:Q292)</f>
        <v>0</v>
      </c>
      <c r="R291" s="37"/>
      <c r="S291" s="37"/>
      <c r="T291" s="38"/>
      <c r="U291" s="37">
        <f>SUM(U292:U292)</f>
        <v>0</v>
      </c>
      <c r="AG291" t="s">
        <v>80</v>
      </c>
    </row>
    <row r="292" spans="1:60" ht="22.5" outlineLevel="1" x14ac:dyDescent="0.2">
      <c r="A292" s="16">
        <v>162</v>
      </c>
      <c r="B292" s="26" t="s">
        <v>384</v>
      </c>
      <c r="C292" s="44" t="s">
        <v>385</v>
      </c>
      <c r="D292" s="28" t="s">
        <v>89</v>
      </c>
      <c r="E292" s="31">
        <v>384.01400000000001</v>
      </c>
      <c r="F292" s="35"/>
      <c r="G292" s="35">
        <f>E292*F292</f>
        <v>0</v>
      </c>
      <c r="H292" s="35">
        <v>0</v>
      </c>
      <c r="I292" s="35">
        <f>ROUND(E292*H292,2)</f>
        <v>0</v>
      </c>
      <c r="J292" s="35">
        <v>290</v>
      </c>
      <c r="K292" s="35">
        <f>ROUND(E292*J292,2)</f>
        <v>111364.06</v>
      </c>
      <c r="L292" s="35">
        <v>21</v>
      </c>
      <c r="M292" s="35">
        <f>G292*(1+L292/100)</f>
        <v>0</v>
      </c>
      <c r="N292" s="35">
        <v>0</v>
      </c>
      <c r="O292" s="35">
        <f>ROUND(E292*N292,2)</f>
        <v>0</v>
      </c>
      <c r="P292" s="35">
        <v>0</v>
      </c>
      <c r="Q292" s="35">
        <f>ROUND(E292*P292,2)</f>
        <v>0</v>
      </c>
      <c r="R292" s="35"/>
      <c r="S292" s="35"/>
      <c r="T292" s="36">
        <v>0</v>
      </c>
      <c r="U292" s="35">
        <f>ROUND(E292*T292,2)</f>
        <v>0</v>
      </c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 t="s">
        <v>84</v>
      </c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</row>
    <row r="293" spans="1:60" outlineLevel="1" x14ac:dyDescent="0.2">
      <c r="A293" s="16"/>
      <c r="B293" s="26"/>
      <c r="C293" s="64" t="s">
        <v>495</v>
      </c>
      <c r="D293" s="65"/>
      <c r="E293" s="66">
        <v>306.65199999999999</v>
      </c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6"/>
      <c r="U293" s="3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</row>
    <row r="294" spans="1:60" outlineLevel="1" x14ac:dyDescent="0.2">
      <c r="A294" s="16"/>
      <c r="B294" s="26"/>
      <c r="C294" s="64" t="s">
        <v>496</v>
      </c>
      <c r="D294" s="65"/>
      <c r="E294" s="66">
        <v>77.361999999999995</v>
      </c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6"/>
      <c r="U294" s="3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</row>
    <row r="295" spans="1:60" outlineLevel="1" x14ac:dyDescent="0.2">
      <c r="A295" s="16"/>
      <c r="B295" s="26"/>
      <c r="C295" s="64" t="s">
        <v>418</v>
      </c>
      <c r="D295" s="65"/>
      <c r="E295" s="66">
        <v>384.01400000000001</v>
      </c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6"/>
      <c r="U295" s="3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</row>
    <row r="296" spans="1:60" x14ac:dyDescent="0.2">
      <c r="A296" s="22" t="s">
        <v>79</v>
      </c>
      <c r="B296" s="27" t="s">
        <v>56</v>
      </c>
      <c r="C296" s="45" t="s">
        <v>4</v>
      </c>
      <c r="D296" s="29"/>
      <c r="E296" s="32"/>
      <c r="F296" s="37"/>
      <c r="G296" s="37">
        <f>SUMIF(AG297:AG302,"&lt;&gt;NOR",G297:G302)</f>
        <v>0</v>
      </c>
      <c r="H296" s="37"/>
      <c r="I296" s="37">
        <f>SUM(I297:I302)</f>
        <v>0</v>
      </c>
      <c r="J296" s="37"/>
      <c r="K296" s="37">
        <f>SUM(K297:K302)</f>
        <v>840000</v>
      </c>
      <c r="L296" s="37"/>
      <c r="M296" s="37">
        <f>SUM(M297:M302)</f>
        <v>0</v>
      </c>
      <c r="N296" s="37"/>
      <c r="O296" s="37">
        <f>SUM(O297:O302)</f>
        <v>0</v>
      </c>
      <c r="P296" s="37"/>
      <c r="Q296" s="37">
        <f>SUM(Q297:Q302)</f>
        <v>0</v>
      </c>
      <c r="R296" s="37"/>
      <c r="S296" s="37"/>
      <c r="T296" s="38"/>
      <c r="U296" s="37">
        <f>SUM(U297:U302)</f>
        <v>0</v>
      </c>
      <c r="AG296" t="s">
        <v>80</v>
      </c>
    </row>
    <row r="297" spans="1:60" outlineLevel="1" x14ac:dyDescent="0.2">
      <c r="A297" s="16">
        <v>163</v>
      </c>
      <c r="B297" s="26" t="s">
        <v>386</v>
      </c>
      <c r="C297" s="44" t="s">
        <v>387</v>
      </c>
      <c r="D297" s="28" t="s">
        <v>83</v>
      </c>
      <c r="E297" s="31">
        <v>1</v>
      </c>
      <c r="F297" s="35"/>
      <c r="G297" s="35">
        <f t="shared" ref="G297:G302" si="77">E297*F297</f>
        <v>0</v>
      </c>
      <c r="H297" s="35">
        <v>0</v>
      </c>
      <c r="I297" s="35">
        <f t="shared" ref="I297:I302" si="78">ROUND(E297*H297,2)</f>
        <v>0</v>
      </c>
      <c r="J297" s="35">
        <v>150000</v>
      </c>
      <c r="K297" s="35">
        <f t="shared" ref="K297:K302" si="79">ROUND(E297*J297,2)</f>
        <v>150000</v>
      </c>
      <c r="L297" s="35">
        <v>21</v>
      </c>
      <c r="M297" s="35">
        <f t="shared" ref="M297:M302" si="80">G297*(1+L297/100)</f>
        <v>0</v>
      </c>
      <c r="N297" s="35">
        <v>0</v>
      </c>
      <c r="O297" s="35">
        <f t="shared" ref="O297:O302" si="81">ROUND(E297*N297,2)</f>
        <v>0</v>
      </c>
      <c r="P297" s="35">
        <v>0</v>
      </c>
      <c r="Q297" s="35">
        <f t="shared" ref="Q297:Q302" si="82">ROUND(E297*P297,2)</f>
        <v>0</v>
      </c>
      <c r="R297" s="35"/>
      <c r="S297" s="35"/>
      <c r="T297" s="36">
        <v>0</v>
      </c>
      <c r="U297" s="35">
        <f t="shared" ref="U297:U302" si="83">ROUND(E297*T297,2)</f>
        <v>0</v>
      </c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 t="s">
        <v>84</v>
      </c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</row>
    <row r="298" spans="1:60" outlineLevel="1" x14ac:dyDescent="0.2">
      <c r="A298" s="16">
        <v>164</v>
      </c>
      <c r="B298" s="26" t="s">
        <v>388</v>
      </c>
      <c r="C298" s="44" t="s">
        <v>389</v>
      </c>
      <c r="D298" s="28" t="s">
        <v>83</v>
      </c>
      <c r="E298" s="31">
        <v>1</v>
      </c>
      <c r="F298" s="35"/>
      <c r="G298" s="35">
        <f t="shared" si="77"/>
        <v>0</v>
      </c>
      <c r="H298" s="35">
        <v>0</v>
      </c>
      <c r="I298" s="35">
        <f t="shared" si="78"/>
        <v>0</v>
      </c>
      <c r="J298" s="35">
        <v>30000</v>
      </c>
      <c r="K298" s="35">
        <f t="shared" si="79"/>
        <v>30000</v>
      </c>
      <c r="L298" s="35">
        <v>21</v>
      </c>
      <c r="M298" s="35">
        <f t="shared" si="80"/>
        <v>0</v>
      </c>
      <c r="N298" s="35">
        <v>0</v>
      </c>
      <c r="O298" s="35">
        <f t="shared" si="81"/>
        <v>0</v>
      </c>
      <c r="P298" s="35">
        <v>0</v>
      </c>
      <c r="Q298" s="35">
        <f t="shared" si="82"/>
        <v>0</v>
      </c>
      <c r="R298" s="35"/>
      <c r="S298" s="35"/>
      <c r="T298" s="36">
        <v>0</v>
      </c>
      <c r="U298" s="35">
        <f t="shared" si="83"/>
        <v>0</v>
      </c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 t="s">
        <v>84</v>
      </c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</row>
    <row r="299" spans="1:60" outlineLevel="1" x14ac:dyDescent="0.2">
      <c r="A299" s="16">
        <v>165</v>
      </c>
      <c r="B299" s="26" t="s">
        <v>390</v>
      </c>
      <c r="C299" s="44" t="s">
        <v>391</v>
      </c>
      <c r="D299" s="28" t="s">
        <v>83</v>
      </c>
      <c r="E299" s="31">
        <v>1</v>
      </c>
      <c r="F299" s="35"/>
      <c r="G299" s="35">
        <f t="shared" si="77"/>
        <v>0</v>
      </c>
      <c r="H299" s="35">
        <v>0</v>
      </c>
      <c r="I299" s="35">
        <f t="shared" si="78"/>
        <v>0</v>
      </c>
      <c r="J299" s="35">
        <v>270000</v>
      </c>
      <c r="K299" s="35">
        <f t="shared" si="79"/>
        <v>270000</v>
      </c>
      <c r="L299" s="35">
        <v>21</v>
      </c>
      <c r="M299" s="35">
        <f t="shared" si="80"/>
        <v>0</v>
      </c>
      <c r="N299" s="35">
        <v>0</v>
      </c>
      <c r="O299" s="35">
        <f t="shared" si="81"/>
        <v>0</v>
      </c>
      <c r="P299" s="35">
        <v>0</v>
      </c>
      <c r="Q299" s="35">
        <f t="shared" si="82"/>
        <v>0</v>
      </c>
      <c r="R299" s="35"/>
      <c r="S299" s="35"/>
      <c r="T299" s="36">
        <v>0</v>
      </c>
      <c r="U299" s="35">
        <f t="shared" si="83"/>
        <v>0</v>
      </c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 t="s">
        <v>392</v>
      </c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</row>
    <row r="300" spans="1:60" outlineLevel="1" x14ac:dyDescent="0.2">
      <c r="A300" s="16">
        <v>166</v>
      </c>
      <c r="B300" s="26" t="s">
        <v>393</v>
      </c>
      <c r="C300" s="44" t="s">
        <v>394</v>
      </c>
      <c r="D300" s="28" t="s">
        <v>83</v>
      </c>
      <c r="E300" s="31">
        <v>1</v>
      </c>
      <c r="F300" s="35"/>
      <c r="G300" s="35">
        <f t="shared" si="77"/>
        <v>0</v>
      </c>
      <c r="H300" s="35">
        <v>0</v>
      </c>
      <c r="I300" s="35">
        <f t="shared" si="78"/>
        <v>0</v>
      </c>
      <c r="J300" s="35">
        <v>50000</v>
      </c>
      <c r="K300" s="35">
        <f t="shared" si="79"/>
        <v>50000</v>
      </c>
      <c r="L300" s="35">
        <v>21</v>
      </c>
      <c r="M300" s="35">
        <f t="shared" si="80"/>
        <v>0</v>
      </c>
      <c r="N300" s="35">
        <v>0</v>
      </c>
      <c r="O300" s="35">
        <f t="shared" si="81"/>
        <v>0</v>
      </c>
      <c r="P300" s="35">
        <v>0</v>
      </c>
      <c r="Q300" s="35">
        <f t="shared" si="82"/>
        <v>0</v>
      </c>
      <c r="R300" s="35"/>
      <c r="S300" s="35"/>
      <c r="T300" s="36">
        <v>0</v>
      </c>
      <c r="U300" s="35">
        <f t="shared" si="83"/>
        <v>0</v>
      </c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 t="s">
        <v>392</v>
      </c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</row>
    <row r="301" spans="1:60" outlineLevel="1" x14ac:dyDescent="0.2">
      <c r="A301" s="16">
        <v>167</v>
      </c>
      <c r="B301" s="26" t="s">
        <v>395</v>
      </c>
      <c r="C301" s="44" t="s">
        <v>5</v>
      </c>
      <c r="D301" s="28" t="s">
        <v>83</v>
      </c>
      <c r="E301" s="31">
        <v>1</v>
      </c>
      <c r="F301" s="35"/>
      <c r="G301" s="35">
        <f t="shared" si="77"/>
        <v>0</v>
      </c>
      <c r="H301" s="35">
        <v>0</v>
      </c>
      <c r="I301" s="35">
        <f t="shared" si="78"/>
        <v>0</v>
      </c>
      <c r="J301" s="35">
        <v>40000</v>
      </c>
      <c r="K301" s="35">
        <f t="shared" si="79"/>
        <v>40000</v>
      </c>
      <c r="L301" s="35">
        <v>21</v>
      </c>
      <c r="M301" s="35">
        <f t="shared" si="80"/>
        <v>0</v>
      </c>
      <c r="N301" s="35">
        <v>0</v>
      </c>
      <c r="O301" s="35">
        <f t="shared" si="81"/>
        <v>0</v>
      </c>
      <c r="P301" s="35">
        <v>0</v>
      </c>
      <c r="Q301" s="35">
        <f t="shared" si="82"/>
        <v>0</v>
      </c>
      <c r="R301" s="35"/>
      <c r="S301" s="35"/>
      <c r="T301" s="36">
        <v>0</v>
      </c>
      <c r="U301" s="35">
        <f t="shared" si="83"/>
        <v>0</v>
      </c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 t="s">
        <v>84</v>
      </c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</row>
    <row r="302" spans="1:60" ht="33.75" outlineLevel="1" x14ac:dyDescent="0.2">
      <c r="A302" s="39">
        <v>168</v>
      </c>
      <c r="B302" s="40" t="s">
        <v>396</v>
      </c>
      <c r="C302" s="46" t="s">
        <v>414</v>
      </c>
      <c r="D302" s="48" t="s">
        <v>83</v>
      </c>
      <c r="E302" s="41">
        <v>1</v>
      </c>
      <c r="F302" s="42"/>
      <c r="G302" s="42">
        <f t="shared" si="77"/>
        <v>0</v>
      </c>
      <c r="H302" s="42">
        <v>0</v>
      </c>
      <c r="I302" s="42">
        <f t="shared" si="78"/>
        <v>0</v>
      </c>
      <c r="J302" s="42">
        <v>300000</v>
      </c>
      <c r="K302" s="42">
        <f t="shared" si="79"/>
        <v>300000</v>
      </c>
      <c r="L302" s="42">
        <v>21</v>
      </c>
      <c r="M302" s="42">
        <f t="shared" si="80"/>
        <v>0</v>
      </c>
      <c r="N302" s="42">
        <v>0</v>
      </c>
      <c r="O302" s="42">
        <f t="shared" si="81"/>
        <v>0</v>
      </c>
      <c r="P302" s="42">
        <v>0</v>
      </c>
      <c r="Q302" s="42">
        <f t="shared" si="82"/>
        <v>0</v>
      </c>
      <c r="R302" s="42"/>
      <c r="S302" s="42"/>
      <c r="T302" s="43">
        <v>0</v>
      </c>
      <c r="U302" s="42">
        <f t="shared" si="83"/>
        <v>0</v>
      </c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 t="s">
        <v>84</v>
      </c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</row>
    <row r="303" spans="1:60" x14ac:dyDescent="0.2">
      <c r="A303" s="1"/>
      <c r="B303" s="2" t="s">
        <v>397</v>
      </c>
      <c r="C303" s="47" t="s">
        <v>397</v>
      </c>
      <c r="D303" s="4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AE303">
        <v>15</v>
      </c>
      <c r="AF303">
        <v>21</v>
      </c>
    </row>
    <row r="304" spans="1:60" x14ac:dyDescent="0.2">
      <c r="A304" s="63" t="s">
        <v>413</v>
      </c>
      <c r="B304" s="63"/>
      <c r="C304" s="63"/>
      <c r="D304" s="63"/>
      <c r="E304" s="63"/>
      <c r="F304" s="63"/>
      <c r="G304" s="50">
        <f>G296+G291+G288+G283+G276+G267+G248+G225+G220+G217+G200+G184+G182+G177+G142+G111+G96+G87+G61+G44+G7</f>
        <v>0</v>
      </c>
      <c r="AG304" t="s">
        <v>398</v>
      </c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  <row r="5005" spans="4:4" x14ac:dyDescent="0.2">
      <c r="D5005" s="10"/>
    </row>
    <row r="5006" spans="4:4" x14ac:dyDescent="0.2">
      <c r="D5006" s="10"/>
    </row>
    <row r="5007" spans="4:4" x14ac:dyDescent="0.2">
      <c r="D5007" s="10"/>
    </row>
    <row r="5008" spans="4:4" x14ac:dyDescent="0.2">
      <c r="D5008" s="10"/>
    </row>
    <row r="5009" spans="4:4" x14ac:dyDescent="0.2">
      <c r="D5009" s="10"/>
    </row>
    <row r="5010" spans="4:4" x14ac:dyDescent="0.2">
      <c r="D5010" s="10"/>
    </row>
    <row r="5011" spans="4:4" x14ac:dyDescent="0.2">
      <c r="D5011" s="10"/>
    </row>
    <row r="5012" spans="4:4" x14ac:dyDescent="0.2">
      <c r="D5012" s="10"/>
    </row>
    <row r="5013" spans="4:4" x14ac:dyDescent="0.2">
      <c r="D5013" s="10"/>
    </row>
    <row r="5014" spans="4:4" x14ac:dyDescent="0.2">
      <c r="D5014" s="10"/>
    </row>
    <row r="5015" spans="4:4" x14ac:dyDescent="0.2">
      <c r="D5015" s="10"/>
    </row>
    <row r="5016" spans="4:4" x14ac:dyDescent="0.2">
      <c r="D5016" s="10"/>
    </row>
    <row r="5017" spans="4:4" x14ac:dyDescent="0.2">
      <c r="D5017" s="10"/>
    </row>
    <row r="5018" spans="4:4" x14ac:dyDescent="0.2">
      <c r="D5018" s="10"/>
    </row>
    <row r="5019" spans="4:4" x14ac:dyDescent="0.2">
      <c r="D5019" s="10"/>
    </row>
    <row r="5020" spans="4:4" x14ac:dyDescent="0.2">
      <c r="D5020" s="10"/>
    </row>
    <row r="5021" spans="4:4" x14ac:dyDescent="0.2">
      <c r="D5021" s="10"/>
    </row>
    <row r="5022" spans="4:4" x14ac:dyDescent="0.2">
      <c r="D5022" s="10"/>
    </row>
    <row r="5023" spans="4:4" x14ac:dyDescent="0.2">
      <c r="D5023" s="10"/>
    </row>
    <row r="5024" spans="4:4" x14ac:dyDescent="0.2">
      <c r="D5024" s="10"/>
    </row>
    <row r="5025" spans="4:4" x14ac:dyDescent="0.2">
      <c r="D5025" s="10"/>
    </row>
    <row r="5026" spans="4:4" x14ac:dyDescent="0.2">
      <c r="D5026" s="10"/>
    </row>
    <row r="5027" spans="4:4" x14ac:dyDescent="0.2">
      <c r="D5027" s="10"/>
    </row>
    <row r="5028" spans="4:4" x14ac:dyDescent="0.2">
      <c r="D5028" s="10"/>
    </row>
    <row r="5029" spans="4:4" x14ac:dyDescent="0.2">
      <c r="D5029" s="10"/>
    </row>
    <row r="5030" spans="4:4" x14ac:dyDescent="0.2">
      <c r="D5030" s="10"/>
    </row>
    <row r="5031" spans="4:4" x14ac:dyDescent="0.2">
      <c r="D5031" s="10"/>
    </row>
    <row r="5032" spans="4:4" x14ac:dyDescent="0.2">
      <c r="D5032" s="10"/>
    </row>
    <row r="5033" spans="4:4" x14ac:dyDescent="0.2">
      <c r="D5033" s="10"/>
    </row>
    <row r="5034" spans="4:4" x14ac:dyDescent="0.2">
      <c r="D5034" s="10"/>
    </row>
    <row r="5035" spans="4:4" x14ac:dyDescent="0.2">
      <c r="D5035" s="10"/>
    </row>
    <row r="5036" spans="4:4" x14ac:dyDescent="0.2">
      <c r="D5036" s="10"/>
    </row>
    <row r="5037" spans="4:4" x14ac:dyDescent="0.2">
      <c r="D5037" s="10"/>
    </row>
    <row r="5038" spans="4:4" x14ac:dyDescent="0.2">
      <c r="D5038" s="10"/>
    </row>
    <row r="5039" spans="4:4" x14ac:dyDescent="0.2">
      <c r="D5039" s="10"/>
    </row>
    <row r="5040" spans="4:4" x14ac:dyDescent="0.2">
      <c r="D5040" s="10"/>
    </row>
    <row r="5041" spans="4:4" x14ac:dyDescent="0.2">
      <c r="D5041" s="10"/>
    </row>
    <row r="5042" spans="4:4" x14ac:dyDescent="0.2">
      <c r="D5042" s="10"/>
    </row>
    <row r="5043" spans="4:4" x14ac:dyDescent="0.2">
      <c r="D5043" s="10"/>
    </row>
    <row r="5044" spans="4:4" x14ac:dyDescent="0.2">
      <c r="D5044" s="10"/>
    </row>
    <row r="5045" spans="4:4" x14ac:dyDescent="0.2">
      <c r="D5045" s="10"/>
    </row>
    <row r="5046" spans="4:4" x14ac:dyDescent="0.2">
      <c r="D5046" s="10"/>
    </row>
    <row r="5047" spans="4:4" x14ac:dyDescent="0.2">
      <c r="D5047" s="10"/>
    </row>
    <row r="5048" spans="4:4" x14ac:dyDescent="0.2">
      <c r="D5048" s="10"/>
    </row>
    <row r="5049" spans="4:4" x14ac:dyDescent="0.2">
      <c r="D5049" s="10"/>
    </row>
    <row r="5050" spans="4:4" x14ac:dyDescent="0.2">
      <c r="D5050" s="10"/>
    </row>
    <row r="5051" spans="4:4" x14ac:dyDescent="0.2">
      <c r="D5051" s="10"/>
    </row>
    <row r="5052" spans="4:4" x14ac:dyDescent="0.2">
      <c r="D5052" s="10"/>
    </row>
    <row r="5053" spans="4:4" x14ac:dyDescent="0.2">
      <c r="D5053" s="10"/>
    </row>
    <row r="5054" spans="4:4" x14ac:dyDescent="0.2">
      <c r="D5054" s="10"/>
    </row>
    <row r="5055" spans="4:4" x14ac:dyDescent="0.2">
      <c r="D5055" s="10"/>
    </row>
    <row r="5056" spans="4:4" x14ac:dyDescent="0.2">
      <c r="D5056" s="10"/>
    </row>
    <row r="5057" spans="4:4" x14ac:dyDescent="0.2">
      <c r="D5057" s="10"/>
    </row>
    <row r="5058" spans="4:4" x14ac:dyDescent="0.2">
      <c r="D5058" s="10"/>
    </row>
    <row r="5059" spans="4:4" x14ac:dyDescent="0.2">
      <c r="D5059" s="10"/>
    </row>
    <row r="5060" spans="4:4" x14ac:dyDescent="0.2">
      <c r="D5060" s="10"/>
    </row>
    <row r="5061" spans="4:4" x14ac:dyDescent="0.2">
      <c r="D5061" s="10"/>
    </row>
    <row r="5062" spans="4:4" x14ac:dyDescent="0.2">
      <c r="D5062" s="10"/>
    </row>
    <row r="5063" spans="4:4" x14ac:dyDescent="0.2">
      <c r="D5063" s="10"/>
    </row>
    <row r="5064" spans="4:4" x14ac:dyDescent="0.2">
      <c r="D5064" s="10"/>
    </row>
    <row r="5065" spans="4:4" x14ac:dyDescent="0.2">
      <c r="D5065" s="10"/>
    </row>
    <row r="5066" spans="4:4" x14ac:dyDescent="0.2">
      <c r="D5066" s="10"/>
    </row>
    <row r="5067" spans="4:4" x14ac:dyDescent="0.2">
      <c r="D5067" s="10"/>
    </row>
    <row r="5068" spans="4:4" x14ac:dyDescent="0.2">
      <c r="D5068" s="10"/>
    </row>
    <row r="5069" spans="4:4" x14ac:dyDescent="0.2">
      <c r="D5069" s="10"/>
    </row>
    <row r="5070" spans="4:4" x14ac:dyDescent="0.2">
      <c r="D5070" s="10"/>
    </row>
    <row r="5071" spans="4:4" x14ac:dyDescent="0.2">
      <c r="D5071" s="10"/>
    </row>
    <row r="5072" spans="4:4" x14ac:dyDescent="0.2">
      <c r="D5072" s="10"/>
    </row>
    <row r="5073" spans="4:4" x14ac:dyDescent="0.2">
      <c r="D5073" s="10"/>
    </row>
    <row r="5074" spans="4:4" x14ac:dyDescent="0.2">
      <c r="D5074" s="10"/>
    </row>
    <row r="5075" spans="4:4" x14ac:dyDescent="0.2">
      <c r="D5075" s="10"/>
    </row>
    <row r="5076" spans="4:4" x14ac:dyDescent="0.2">
      <c r="D5076" s="10"/>
    </row>
    <row r="5077" spans="4:4" x14ac:dyDescent="0.2">
      <c r="D5077" s="10"/>
    </row>
    <row r="5078" spans="4:4" x14ac:dyDescent="0.2">
      <c r="D5078" s="10"/>
    </row>
    <row r="5079" spans="4:4" x14ac:dyDescent="0.2">
      <c r="D5079" s="10"/>
    </row>
    <row r="5080" spans="4:4" x14ac:dyDescent="0.2">
      <c r="D5080" s="10"/>
    </row>
    <row r="5081" spans="4:4" x14ac:dyDescent="0.2">
      <c r="D5081" s="10"/>
    </row>
    <row r="5082" spans="4:4" x14ac:dyDescent="0.2">
      <c r="D5082" s="10"/>
    </row>
    <row r="5083" spans="4:4" x14ac:dyDescent="0.2">
      <c r="D5083" s="10"/>
    </row>
    <row r="5084" spans="4:4" x14ac:dyDescent="0.2">
      <c r="D5084" s="10"/>
    </row>
    <row r="5085" spans="4:4" x14ac:dyDescent="0.2">
      <c r="D5085" s="10"/>
    </row>
    <row r="5086" spans="4:4" x14ac:dyDescent="0.2">
      <c r="D5086" s="10"/>
    </row>
    <row r="5087" spans="4:4" x14ac:dyDescent="0.2">
      <c r="D5087" s="10"/>
    </row>
    <row r="5088" spans="4:4" x14ac:dyDescent="0.2">
      <c r="D5088" s="10"/>
    </row>
    <row r="5089" spans="4:4" x14ac:dyDescent="0.2">
      <c r="D5089" s="10"/>
    </row>
    <row r="5090" spans="4:4" x14ac:dyDescent="0.2">
      <c r="D5090" s="10"/>
    </row>
    <row r="5091" spans="4:4" x14ac:dyDescent="0.2">
      <c r="D5091" s="10"/>
    </row>
    <row r="5092" spans="4:4" x14ac:dyDescent="0.2">
      <c r="D5092" s="10"/>
    </row>
    <row r="5093" spans="4:4" x14ac:dyDescent="0.2">
      <c r="D5093" s="10"/>
    </row>
    <row r="5094" spans="4:4" x14ac:dyDescent="0.2">
      <c r="D5094" s="10"/>
    </row>
    <row r="5095" spans="4:4" x14ac:dyDescent="0.2">
      <c r="D5095" s="10"/>
    </row>
    <row r="5096" spans="4:4" x14ac:dyDescent="0.2">
      <c r="D5096" s="10"/>
    </row>
    <row r="5097" spans="4:4" x14ac:dyDescent="0.2">
      <c r="D5097" s="10"/>
    </row>
    <row r="5098" spans="4:4" x14ac:dyDescent="0.2">
      <c r="D5098" s="10"/>
    </row>
    <row r="5099" spans="4:4" x14ac:dyDescent="0.2">
      <c r="D5099" s="10"/>
    </row>
    <row r="5100" spans="4:4" x14ac:dyDescent="0.2">
      <c r="D5100" s="10"/>
    </row>
    <row r="5101" spans="4:4" x14ac:dyDescent="0.2">
      <c r="D5101" s="10"/>
    </row>
    <row r="5102" spans="4:4" x14ac:dyDescent="0.2">
      <c r="D5102" s="10"/>
    </row>
    <row r="5103" spans="4:4" x14ac:dyDescent="0.2">
      <c r="D5103" s="10"/>
    </row>
    <row r="5104" spans="4:4" x14ac:dyDescent="0.2">
      <c r="D5104" s="10"/>
    </row>
  </sheetData>
  <mergeCells count="5">
    <mergeCell ref="A1:G1"/>
    <mergeCell ref="C2:G2"/>
    <mergeCell ref="C3:G3"/>
    <mergeCell ref="C4:G4"/>
    <mergeCell ref="A304:F304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Pokyny pro vyplnění</vt:lpstr>
      <vt:lpstr>VzorPolozky</vt:lpstr>
      <vt:lpstr>SO01 1 Pol</vt:lpstr>
      <vt:lpstr>'SO01 1 Pol'!Oblast_tisku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</dc:creator>
  <cp:lastModifiedBy>Radek Bartík</cp:lastModifiedBy>
  <cp:lastPrinted>2014-02-28T09:52:57Z</cp:lastPrinted>
  <dcterms:created xsi:type="dcterms:W3CDTF">2009-04-08T07:15:50Z</dcterms:created>
  <dcterms:modified xsi:type="dcterms:W3CDTF">2017-06-28T18:19:02Z</dcterms:modified>
</cp:coreProperties>
</file>